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24226"/>
  <mc:AlternateContent xmlns:mc="http://schemas.openxmlformats.org/markup-compatibility/2006">
    <mc:Choice Requires="x15">
      <x15ac:absPath xmlns:x15ac="http://schemas.microsoft.com/office/spreadsheetml/2010/11/ac" url="R:\SPEKTER\PODROČJA\KOLEGIJ\RESNICA\Objava\"/>
    </mc:Choice>
  </mc:AlternateContent>
  <xr:revisionPtr revIDLastSave="0" documentId="13_ncr:1_{F046F7E2-C01A-4E8B-B355-8B71C2EBDCE4}" xr6:coauthVersionLast="47" xr6:coauthVersionMax="47" xr10:uidLastSave="{00000000-0000-0000-0000-000000000000}"/>
  <bookViews>
    <workbookView xWindow="-120" yWindow="-120" windowWidth="29040" windowHeight="15840" tabRatio="892" xr2:uid="{00000000-000D-0000-FFFF-FFFF00000000}"/>
  </bookViews>
  <sheets>
    <sheet name="REKAPITULACIJA" sheetId="85" r:id="rId1"/>
    <sheet name="SPLOŠNO" sheetId="50" r:id="rId2"/>
    <sheet name="TOPLOTNA POSTAJA" sheetId="87" r:id="rId3"/>
    <sheet name="OGREVANJE IN HLAJENJE" sheetId="88" r:id="rId4"/>
    <sheet name="JAVNI VODOVOD" sheetId="93" r:id="rId5"/>
    <sheet name="VODOVODNI PRIKLJUČEK" sheetId="94" r:id="rId6"/>
    <sheet name="VODOVOD" sheetId="86" r:id="rId7"/>
    <sheet name="PREZRAČEVANJE" sheetId="89"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_c99999" localSheetId="3">#REF!</definedName>
    <definedName name="__c99999" localSheetId="2">#REF!</definedName>
    <definedName name="__c99999">#REF!</definedName>
    <definedName name="__dol2" localSheetId="2">#REF!</definedName>
    <definedName name="__dol2">#REF!</definedName>
    <definedName name="_1" localSheetId="2">#REF!</definedName>
    <definedName name="_1">#REF!</definedName>
    <definedName name="_c99999" localSheetId="3">#REF!</definedName>
    <definedName name="_c99999" localSheetId="2">#REF!</definedName>
    <definedName name="_c99999">#REF!</definedName>
    <definedName name="_dol2">#REF!</definedName>
    <definedName name="_xlnm._FilterDatabase" localSheetId="4" hidden="1">'JAVNI VODOVOD'!$E$3:$E$6</definedName>
    <definedName name="_xlnm._FilterDatabase" localSheetId="3" hidden="1">'OGREVANJE IN HLAJENJE'!$D$3:$D$166</definedName>
    <definedName name="_xlnm._FilterDatabase" localSheetId="7" hidden="1">PREZRAČEVANJE!$D$3:$D$80</definedName>
    <definedName name="_xlnm._FilterDatabase" localSheetId="0" hidden="1">REKAPITULACIJA!#REF!</definedName>
    <definedName name="_xlnm._FilterDatabase" localSheetId="1" hidden="1">SPLOŠNO!$E$3:$E$5</definedName>
    <definedName name="_xlnm._FilterDatabase" localSheetId="2" hidden="1">'TOPLOTNA POSTAJA'!$A$3:$A$320</definedName>
    <definedName name="_xlnm._FilterDatabase" localSheetId="6" hidden="1">VODOVOD!#REF!</definedName>
    <definedName name="_xlnm._FilterDatabase" localSheetId="5" hidden="1">'VODOVODNI PRIKLJUČEK'!$E$3:$E$6</definedName>
    <definedName name="_Toc118266906" localSheetId="4">'JAVNI VODOVOD'!#REF!</definedName>
    <definedName name="_Toc118266906" localSheetId="3">'OGREVANJE IN HLAJENJE'!#REF!</definedName>
    <definedName name="_Toc118266906" localSheetId="2">'TOPLOTNA POSTAJA'!#REF!</definedName>
    <definedName name="_Toc118266906" localSheetId="6">VODOVOD!#REF!</definedName>
    <definedName name="_Toc118266906" localSheetId="5">'VODOVODNI PRIKLJUČEK'!#REF!</definedName>
    <definedName name="_Toc288064503" localSheetId="4">'JAVNI VODOVOD'!#REF!</definedName>
    <definedName name="_Toc288064503" localSheetId="3">'OGREVANJE IN HLAJENJE'!#REF!</definedName>
    <definedName name="_Toc288064503" localSheetId="2">'TOPLOTNA POSTAJA'!#REF!</definedName>
    <definedName name="_Toc288064503" localSheetId="6">VODOVOD!#REF!</definedName>
    <definedName name="_Toc288064503" localSheetId="5">'VODOVODNI PRIKLJUČEK'!#REF!</definedName>
    <definedName name="_Toc289939629" localSheetId="4">#REF!</definedName>
    <definedName name="_Toc289939629" localSheetId="3">#REF!</definedName>
    <definedName name="_Toc289939629" localSheetId="7">#REF!</definedName>
    <definedName name="_Toc289939629" localSheetId="0">#REF!</definedName>
    <definedName name="_Toc289939629" localSheetId="2">#REF!</definedName>
    <definedName name="_Toc289939629" localSheetId="6">#REF!</definedName>
    <definedName name="_Toc289939629" localSheetId="5">#REF!</definedName>
    <definedName name="_Toc289939629">#REF!</definedName>
    <definedName name="_Toc289939629_1" localSheetId="2">#REF!</definedName>
    <definedName name="_Toc289939629_1">#REF!</definedName>
    <definedName name="_Toc36444360" localSheetId="4">'JAVNI VODOVOD'!#REF!</definedName>
    <definedName name="_Toc36444360" localSheetId="3">'OGREVANJE IN HLAJENJE'!#REF!</definedName>
    <definedName name="_Toc36444360" localSheetId="2">'TOPLOTNA POSTAJA'!#REF!</definedName>
    <definedName name="_Toc36444360" localSheetId="6">VODOVOD!#REF!</definedName>
    <definedName name="_Toc36444360" localSheetId="5">'VODOVODNI PRIKLJUČEK'!#REF!</definedName>
    <definedName name="_Toc378407465" localSheetId="4">'JAVNI VODOVOD'!#REF!</definedName>
    <definedName name="_Toc378407465" localSheetId="3">'OGREVANJE IN HLAJENJE'!#REF!</definedName>
    <definedName name="_Toc378407465" localSheetId="2">'TOPLOTNA POSTAJA'!#REF!</definedName>
    <definedName name="_Toc378407465" localSheetId="6">VODOVOD!#REF!</definedName>
    <definedName name="_Toc378407465" localSheetId="5">'VODOVODNI PRIKLJUČEK'!#REF!</definedName>
    <definedName name="_Toc38077199" localSheetId="1">SPLOŠNO!#REF!</definedName>
    <definedName name="_Toc411039739" localSheetId="4">'JAVNI VODOVOD'!#REF!</definedName>
    <definedName name="_Toc411039739" localSheetId="3">'OGREVANJE IN HLAJENJE'!#REF!</definedName>
    <definedName name="_Toc411039739" localSheetId="2">'TOPLOTNA POSTAJA'!#REF!</definedName>
    <definedName name="_Toc411039739" localSheetId="6">VODOVOD!#REF!</definedName>
    <definedName name="_Toc411039739" localSheetId="5">'VODOVODNI PRIKLJUČEK'!#REF!</definedName>
    <definedName name="_Toc446844328" localSheetId="2">#REF!</definedName>
    <definedName name="_Toc446844328">#REF!</definedName>
    <definedName name="_Toc500839550" localSheetId="4">'JAVNI VODOVOD'!#REF!</definedName>
    <definedName name="_Toc500839550" localSheetId="3">'OGREVANJE IN HLAJENJE'!#REF!</definedName>
    <definedName name="_Toc500839550" localSheetId="2">'TOPLOTNA POSTAJA'!#REF!</definedName>
    <definedName name="_Toc500839550" localSheetId="6">VODOVOD!#REF!</definedName>
    <definedName name="_Toc500839550" localSheetId="5">'VODOVODNI PRIKLJUČEK'!#REF!</definedName>
    <definedName name="_Toc59433016" localSheetId="4">'JAVNI VODOVOD'!#REF!</definedName>
    <definedName name="_Toc59433016" localSheetId="3">'OGREVANJE IN HLAJENJE'!#REF!</definedName>
    <definedName name="_Toc59433016" localSheetId="2">'TOPLOTNA POSTAJA'!#REF!</definedName>
    <definedName name="_Toc59433016" localSheetId="6">VODOVOD!#REF!</definedName>
    <definedName name="_Toc59433016" localSheetId="5">'VODOVODNI PRIKLJUČEK'!#REF!</definedName>
    <definedName name="_Toc80001668" localSheetId="2">#REF!</definedName>
    <definedName name="_Toc80001668">#REF!</definedName>
    <definedName name="_Toc97625447" localSheetId="4">'JAVNI VODOVOD'!#REF!</definedName>
    <definedName name="_Toc97625447" localSheetId="3">'OGREVANJE IN HLAJENJE'!#REF!</definedName>
    <definedName name="_Toc97625447" localSheetId="2">'TOPLOTNA POSTAJA'!#REF!</definedName>
    <definedName name="_Toc97625447" localSheetId="6">VODOVOD!#REF!</definedName>
    <definedName name="_Toc97625447" localSheetId="5">'VODOVODNI PRIKLJUČEK'!#REF!</definedName>
    <definedName name="A" localSheetId="2">#REF!</definedName>
    <definedName name="A">#REF!</definedName>
    <definedName name="aa" localSheetId="2">#REF!</definedName>
    <definedName name="aa">#REF!</definedName>
    <definedName name="agregat" localSheetId="2">#REF!</definedName>
    <definedName name="agregat">#REF!</definedName>
    <definedName name="asdasdsa">#REF!</definedName>
    <definedName name="asdf">#REF!</definedName>
    <definedName name="b" localSheetId="4">#REF!</definedName>
    <definedName name="b" localSheetId="3">#REF!</definedName>
    <definedName name="b" localSheetId="2">#REF!</definedName>
    <definedName name="b" localSheetId="5">#REF!</definedName>
    <definedName name="b">#REF!</definedName>
    <definedName name="cc">#REF!</definedName>
    <definedName name="CENA">'[1]popis - grobni polji A in B'!$D:$D</definedName>
    <definedName name="CEVICU">#REF!</definedName>
    <definedName name="CEVIJE">#REF!</definedName>
    <definedName name="CEVINIRO">#REF!</definedName>
    <definedName name="CNS" localSheetId="4">#REF!</definedName>
    <definedName name="CNS" localSheetId="3">#REF!</definedName>
    <definedName name="CNS" localSheetId="5">#REF!</definedName>
    <definedName name="CNS">#REF!</definedName>
    <definedName name="_xlnm.Database" localSheetId="2">#REF!</definedName>
    <definedName name="_xlnm.Database">#REF!</definedName>
    <definedName name="DOL">#REF!</definedName>
    <definedName name="DOO">#REF!</definedName>
    <definedName name="ENTALPIJA">#REF!</definedName>
    <definedName name="Excel_BuiltIn__FilterDatabase" localSheetId="2">#REF!</definedName>
    <definedName name="Excel_BuiltIn__FilterDatabase">#REF!</definedName>
    <definedName name="Excel_BuiltIn__FilterDatabase_1" localSheetId="2">#REF!</definedName>
    <definedName name="Excel_BuiltIn__FilterDatabase_1">#REF!</definedName>
    <definedName name="Excel_BuiltIn__FilterDatabase_2" localSheetId="4">'[2]popis C moc'!#REF!</definedName>
    <definedName name="Excel_BuiltIn__FilterDatabase_2" localSheetId="3">'[3]popis C moc'!#REF!</definedName>
    <definedName name="Excel_BuiltIn__FilterDatabase_2" localSheetId="2">#REF!</definedName>
    <definedName name="Excel_BuiltIn__FilterDatabase_2" localSheetId="5">'[2]popis C moc'!#REF!</definedName>
    <definedName name="Excel_BuiltIn__FilterDatabase_2">'[3]popis C moc'!#REF!</definedName>
    <definedName name="Excel_BuiltIn__FilterDatabase_3" localSheetId="2">#REF!</definedName>
    <definedName name="Excel_BuiltIn__FilterDatabase_3">#REF!</definedName>
    <definedName name="Excel_BuiltIn__FilterDatabase_4" localSheetId="2">#REF!</definedName>
    <definedName name="Excel_BuiltIn__FilterDatabase_4">#REF!</definedName>
    <definedName name="Excel_BuiltIn__FilterDatabase_5" localSheetId="2">[4]SPLOŠNO!#REF!</definedName>
    <definedName name="Excel_BuiltIn__FilterDatabase_5">[4]SPLOŠNO!#REF!</definedName>
    <definedName name="Excel_BuiltIn__FilterDatabase_6" localSheetId="2">#REF!</definedName>
    <definedName name="Excel_BuiltIn__FilterDatabase_6">#REF!</definedName>
    <definedName name="Excel_BuiltIn_Print_Area_1" localSheetId="2">#REF!</definedName>
    <definedName name="Excel_BuiltIn_Print_Area_1">#REF!</definedName>
    <definedName name="Excel_BuiltIn_Print_Area_1_1" localSheetId="2">#REF!</definedName>
    <definedName name="Excel_BuiltIn_Print_Area_1_1">#REF!</definedName>
    <definedName name="Excel_BuiltIn_Print_Area_1_1_1_1">"$#REF!.$A$1:$F$625"</definedName>
    <definedName name="Excel_BuiltIn_Print_Area_2_1_3" localSheetId="2">#REF!</definedName>
    <definedName name="Excel_BuiltIn_Print_Area_2_1_3">#REF!</definedName>
    <definedName name="Excel_BuiltIn_Print_Area_3_1" localSheetId="2">#REF!</definedName>
    <definedName name="Excel_BuiltIn_Print_Area_3_1">#REF!</definedName>
    <definedName name="Excel_BuiltIn_Print_Area_3_1_1" localSheetId="2">#REF!</definedName>
    <definedName name="Excel_BuiltIn_Print_Area_3_1_1">#REF!</definedName>
    <definedName name="Excel_BuiltIn_Print_Area_3_1_1_1">#REF!</definedName>
    <definedName name="Excel_BuiltIn_Print_Area_4" localSheetId="2">#REF!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 localSheetId="2">[4]SPLOŠNO!#REF!</definedName>
    <definedName name="Excel_BuiltIn_Print_Area_5">[4]SPLOŠNO!#REF!</definedName>
    <definedName name="Excel_BuiltIn_Print_Area_5_1" localSheetId="2">#REF!</definedName>
    <definedName name="Excel_BuiltIn_Print_Area_5_1">#REF!</definedName>
    <definedName name="Excel_BuiltIn_Print_Area_5_1_1" localSheetId="2">#REF!</definedName>
    <definedName name="Excel_BuiltIn_Print_Area_5_1_1">#REF!</definedName>
    <definedName name="Excel_BuiltIn_Print_Area_5_1_1_1">"$#REF!.$A$1:$F$29"</definedName>
    <definedName name="Excel_BuiltIn_Print_Area_6_1" localSheetId="2">#REF!</definedName>
    <definedName name="Excel_BuiltIn_Print_Area_6_1">#REF!</definedName>
    <definedName name="Excel_BuiltIn_Print_Area_6_1_1">"$#REF!.$A$1:$F$136"</definedName>
    <definedName name="Excel_BuiltIn_Print_Area_7_1" localSheetId="2">#REF!</definedName>
    <definedName name="Excel_BuiltIn_Print_Area_7_1">#REF!</definedName>
    <definedName name="f" localSheetId="2">[5]VODOVOD!#REF!</definedName>
    <definedName name="f">[5]VODOVOD!#REF!</definedName>
    <definedName name="HX" localSheetId="2">#REF!</definedName>
    <definedName name="HX">#REF!</definedName>
    <definedName name="investicija" localSheetId="2">[6]Rekapitulacija_SD!#REF!</definedName>
    <definedName name="investicija">[6]Rekapitulacija_SD!#REF!</definedName>
    <definedName name="izves" localSheetId="2">#REF!</definedName>
    <definedName name="izves">#REF!</definedName>
    <definedName name="izvesek" localSheetId="2">#REF!</definedName>
    <definedName name="izvesek">#REF!</definedName>
    <definedName name="JEKLO_SD" localSheetId="2">#REF!</definedName>
    <definedName name="JEKLO_SD">#REF!</definedName>
    <definedName name="KANALI">#REF!</definedName>
    <definedName name="KOLIC">'[1]popis - grobni polji A in B'!$C:$C</definedName>
    <definedName name="krogelne_pipe">'[7]CENE MATERIALA'!$D$108:$F$122</definedName>
    <definedName name="KVSV5328A" localSheetId="2">#REF!</definedName>
    <definedName name="KVSV5328A">#REF!</definedName>
    <definedName name="KVSV5329A" localSheetId="2">#REF!</definedName>
    <definedName name="KVSV5329A">#REF!</definedName>
    <definedName name="l" localSheetId="4">#REF!</definedName>
    <definedName name="l" localSheetId="3">#REF!</definedName>
    <definedName name="l" localSheetId="2">#REF!</definedName>
    <definedName name="l" localSheetId="5">#REF!</definedName>
    <definedName name="l">#REF!</definedName>
    <definedName name="NAP">#REF!</definedName>
    <definedName name="nep_vent">'[7]CENE MATERIALA'!$D$220:$F$225</definedName>
    <definedName name="oddusek" localSheetId="2">#REF!</definedName>
    <definedName name="oddusek">#REF!</definedName>
    <definedName name="OLE_LINK1" localSheetId="4">'JAVNI VODOVOD'!#REF!</definedName>
    <definedName name="OLE_LINK1" localSheetId="3">'OGREVANJE IN HLAJENJE'!#REF!</definedName>
    <definedName name="OLE_LINK1" localSheetId="7">PREZRAČEVANJE!#REF!</definedName>
    <definedName name="OLE_LINK1" localSheetId="1">SPLOŠNO!#REF!</definedName>
    <definedName name="OLE_LINK1" localSheetId="2">'TOPLOTNA POSTAJA'!#REF!</definedName>
    <definedName name="OLE_LINK1" localSheetId="6">VODOVOD!#REF!</definedName>
    <definedName name="OLE_LINK1" localSheetId="5">'VODOVODNI PRIKLJUČEK'!#REF!</definedName>
    <definedName name="OLE_LINK1">#REF!</definedName>
    <definedName name="OLE_LINK1_1" localSheetId="2">#REF!</definedName>
    <definedName name="OLE_LINK1_1">#REF!</definedName>
    <definedName name="OLE_LINK1_2" localSheetId="2">#REF!</definedName>
    <definedName name="OLE_LINK1_2">#REF!</definedName>
    <definedName name="OLE_LINK1_3" localSheetId="2">#REF!</definedName>
    <definedName name="OLE_LINK1_3">#REF!</definedName>
    <definedName name="OLE_LINK1_4" localSheetId="2">#REF!</definedName>
    <definedName name="OLE_LINK1_4">#REF!</definedName>
    <definedName name="OLE_LINK3" localSheetId="4">'JAVNI VODOVOD'!#REF!</definedName>
    <definedName name="OLE_LINK3" localSheetId="3">'OGREVANJE IN HLAJENJE'!#REF!</definedName>
    <definedName name="OLE_LINK3" localSheetId="7">PREZRAČEVANJE!#REF!</definedName>
    <definedName name="OLE_LINK3" localSheetId="1">SPLOŠNO!#REF!</definedName>
    <definedName name="OLE_LINK3" localSheetId="2">'TOPLOTNA POSTAJA'!#REF!</definedName>
    <definedName name="OLE_LINK3" localSheetId="6">VODOVOD!#REF!</definedName>
    <definedName name="OLE_LINK3" localSheetId="5">'VODOVODNI PRIKLJUČEK'!#REF!</definedName>
    <definedName name="OLE_LINK3">#REF!</definedName>
    <definedName name="OLE_LINK3_1" localSheetId="2">#REF!</definedName>
    <definedName name="OLE_LINK3_1">#REF!</definedName>
    <definedName name="OLE_LINK3_2" localSheetId="2">#REF!</definedName>
    <definedName name="OLE_LINK3_2">#REF!</definedName>
    <definedName name="OLE_LINK3_3" localSheetId="2">#REF!</definedName>
    <definedName name="OLE_LINK3_3">#REF!</definedName>
    <definedName name="OLE_LINK3_4" localSheetId="2">#REF!</definedName>
    <definedName name="OLE_LINK3_4">#REF!</definedName>
    <definedName name="OPREMA">#REF!</definedName>
    <definedName name="PID">#REF!</definedName>
    <definedName name="PODATKI">#REF!</definedName>
    <definedName name="PPENT" localSheetId="2">#REF!</definedName>
    <definedName name="PPENT">#REF!</definedName>
    <definedName name="PPVOL" localSheetId="2">#REF!</definedName>
    <definedName name="PPVOL">#REF!</definedName>
    <definedName name="_xlnm.Print_Area" localSheetId="4">'JAVNI VODOVOD'!$A$1:$F$231</definedName>
    <definedName name="_xlnm.Print_Area" localSheetId="3">'OGREVANJE IN HLAJENJE'!$A$1:$F$222</definedName>
    <definedName name="_xlnm.Print_Area" localSheetId="7">PREZRAČEVANJE!$A$1:$F$127</definedName>
    <definedName name="_xlnm.Print_Area" localSheetId="0">REKAPITULACIJA!$A$1:$D$25</definedName>
    <definedName name="_xlnm.Print_Area" localSheetId="1">SPLOŠNO!$A$1:$B$46</definedName>
    <definedName name="_xlnm.Print_Area" localSheetId="2">'TOPLOTNA POSTAJA'!$A$1:$F$320</definedName>
    <definedName name="_xlnm.Print_Area" localSheetId="6">VODOVOD!$A$1:$F$269</definedName>
    <definedName name="_xlnm.Print_Area" localSheetId="5">'VODOVODNI PRIKLJUČEK'!$A$1:$F$75</definedName>
    <definedName name="Print_Area_MI" localSheetId="4">#REF!</definedName>
    <definedName name="Print_Area_MI" localSheetId="3">#REF!</definedName>
    <definedName name="Print_Area_MI" localSheetId="2">#REF!</definedName>
    <definedName name="Print_Area_MI" localSheetId="5">#REF!</definedName>
    <definedName name="Print_Area_MI">#REF!</definedName>
    <definedName name="Print_area_mi2">#REF!</definedName>
    <definedName name="_xlnm.Print_Titles" localSheetId="4">'JAVNI VODOVOD'!$3:$6</definedName>
    <definedName name="_xlnm.Print_Titles" localSheetId="3">'OGREVANJE IN HLAJENJE'!$3:$5</definedName>
    <definedName name="_xlnm.Print_Titles" localSheetId="7">PREZRAČEVANJE!$3:$6</definedName>
    <definedName name="_xlnm.Print_Titles" localSheetId="2">'TOPLOTNA POSTAJA'!$3:$5</definedName>
    <definedName name="_xlnm.Print_Titles" localSheetId="6">VODOVOD!$3:$5</definedName>
    <definedName name="_xlnm.Print_Titles" localSheetId="5">'VODOVODNI PRIKLJUČEK'!$3:$6</definedName>
    <definedName name="qqqqqqqqqqqqqqqqqqq">#REF!</definedName>
    <definedName name="RWSEFF">#REF!</definedName>
    <definedName name="s">#REF!</definedName>
    <definedName name="svetilka">#REF!</definedName>
    <definedName name="totem" localSheetId="2">#REF!</definedName>
    <definedName name="totem">#REF!</definedName>
    <definedName name="totm" localSheetId="2">#REF!</definedName>
    <definedName name="totm">#REF!</definedName>
    <definedName name="V6F15F304" localSheetId="4">#REF!</definedName>
    <definedName name="V6F15F304" localSheetId="3">#REF!</definedName>
    <definedName name="V6F15F304" localSheetId="2">#REF!</definedName>
    <definedName name="V6F15F304" localSheetId="5">#REF!</definedName>
    <definedName name="V6F15F304">#REF!</definedName>
    <definedName name="VISZR">#REF!</definedName>
    <definedName name="voda">#REF!</definedName>
    <definedName name="x">#REF!</definedName>
    <definedName name="xx">'[8]CEHLKL-6-12'!$B$12:$H$997</definedName>
    <definedName name="Y" localSheetId="2">#REF!</definedName>
    <definedName name="Y">#REF!</definedName>
    <definedName name="yyyyy">#REF!</definedName>
    <definedName name="z" localSheetId="2">[5]VODOVOD!#REF!</definedName>
    <definedName name="z">[5]VODOVOD!#REF!</definedName>
    <definedName name="zastavka" localSheetId="2">#REF!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2" i="93" l="1"/>
  <c r="F230" i="93" l="1"/>
  <c r="F228" i="93"/>
  <c r="F226" i="93"/>
  <c r="F224" i="93"/>
  <c r="F221" i="93"/>
  <c r="F207" i="93"/>
  <c r="F205" i="93"/>
  <c r="F203" i="93"/>
  <c r="F200" i="93"/>
  <c r="F198" i="93"/>
  <c r="F196" i="93"/>
  <c r="F193" i="93"/>
  <c r="F190" i="93"/>
  <c r="F187" i="93"/>
  <c r="F185" i="93"/>
  <c r="F87" i="86" l="1"/>
  <c r="F250" i="86" l="1"/>
  <c r="F63" i="89" l="1"/>
  <c r="F59" i="89"/>
  <c r="F160" i="86" l="1"/>
  <c r="F122" i="86"/>
  <c r="F113" i="86"/>
  <c r="F84" i="86"/>
  <c r="F66" i="86"/>
  <c r="B13" i="85"/>
  <c r="B12" i="85"/>
  <c r="F60" i="94"/>
  <c r="F74" i="94"/>
  <c r="F72" i="94"/>
  <c r="F70" i="94"/>
  <c r="F68" i="94"/>
  <c r="F63" i="94"/>
  <c r="F62" i="94"/>
  <c r="F61" i="94"/>
  <c r="F57" i="94"/>
  <c r="F56" i="94"/>
  <c r="F53" i="94"/>
  <c r="F49" i="94"/>
  <c r="F91" i="93" l="1"/>
  <c r="F86" i="93" l="1"/>
  <c r="F84" i="93"/>
  <c r="F81" i="93"/>
  <c r="F103" i="93"/>
  <c r="F89" i="93"/>
  <c r="F77" i="93"/>
  <c r="F73" i="93"/>
  <c r="F46" i="94"/>
  <c r="F43" i="94"/>
  <c r="F42" i="94"/>
  <c r="F37" i="94"/>
  <c r="F35" i="94"/>
  <c r="F32" i="94"/>
  <c r="F30" i="94"/>
  <c r="F27" i="94"/>
  <c r="F25" i="94"/>
  <c r="F23" i="94"/>
  <c r="F20" i="94"/>
  <c r="F3" i="94" s="1"/>
  <c r="F14" i="94"/>
  <c r="F11" i="94"/>
  <c r="A11" i="94"/>
  <c r="F9" i="94"/>
  <c r="F181" i="93"/>
  <c r="F179" i="93"/>
  <c r="F177" i="93"/>
  <c r="F173" i="93"/>
  <c r="F171" i="93"/>
  <c r="F169" i="93"/>
  <c r="F167" i="93"/>
  <c r="F158" i="93"/>
  <c r="F152" i="93"/>
  <c r="F149" i="93"/>
  <c r="F145" i="93"/>
  <c r="F144" i="93"/>
  <c r="F143" i="93"/>
  <c r="F135" i="93"/>
  <c r="F132" i="93"/>
  <c r="F129" i="93"/>
  <c r="F126" i="93"/>
  <c r="F123" i="93"/>
  <c r="F122" i="93"/>
  <c r="F121" i="93"/>
  <c r="F120" i="93"/>
  <c r="F119" i="93"/>
  <c r="F118" i="93"/>
  <c r="F117" i="93"/>
  <c r="F116" i="93"/>
  <c r="F115" i="93"/>
  <c r="F114" i="93"/>
  <c r="F113" i="93"/>
  <c r="F112" i="93"/>
  <c r="F111" i="93"/>
  <c r="F110" i="93"/>
  <c r="F109" i="93"/>
  <c r="F108" i="93"/>
  <c r="F107" i="93"/>
  <c r="F106" i="93"/>
  <c r="F105" i="93"/>
  <c r="F104" i="93"/>
  <c r="F102" i="93"/>
  <c r="F101" i="93"/>
  <c r="F98" i="93"/>
  <c r="F97" i="93"/>
  <c r="F94" i="93"/>
  <c r="F41" i="93"/>
  <c r="F39" i="93"/>
  <c r="F37" i="93"/>
  <c r="F35" i="93"/>
  <c r="F33" i="93"/>
  <c r="F30" i="93"/>
  <c r="F28" i="93"/>
  <c r="F26" i="93"/>
  <c r="F23" i="93"/>
  <c r="F14" i="93"/>
  <c r="F11" i="93"/>
  <c r="A11" i="93"/>
  <c r="F9" i="93"/>
  <c r="D13" i="85" l="1"/>
  <c r="F3" i="93"/>
  <c r="D12" i="85" s="1"/>
  <c r="A13" i="93" l="1"/>
  <c r="A13" i="94" l="1"/>
  <c r="A16" i="94" s="1"/>
  <c r="A16" i="93"/>
  <c r="A19" i="93" l="1"/>
  <c r="A22" i="93" l="1"/>
  <c r="A25" i="93" l="1"/>
  <c r="A28" i="93" s="1"/>
  <c r="A30" i="93" l="1"/>
  <c r="A32" i="93" s="1"/>
  <c r="A19" i="94"/>
  <c r="A22" i="94" l="1"/>
  <c r="A25" i="94" s="1"/>
  <c r="A27" i="94" s="1"/>
  <c r="A29" i="94" s="1"/>
  <c r="A32" i="94" s="1"/>
  <c r="A35" i="93"/>
  <c r="A34" i="94" l="1"/>
  <c r="A37" i="93"/>
  <c r="A39" i="93" s="1"/>
  <c r="A41" i="93" s="1"/>
  <c r="A37" i="94" l="1"/>
  <c r="A45" i="93"/>
  <c r="A75" i="93" s="1"/>
  <c r="A41" i="94" l="1"/>
  <c r="A79" i="93"/>
  <c r="A83" i="93" s="1"/>
  <c r="A45" i="94" l="1"/>
  <c r="A86" i="93"/>
  <c r="A88" i="93" s="1"/>
  <c r="A91" i="93" s="1"/>
  <c r="A93" i="93" s="1"/>
  <c r="A48" i="94" l="1"/>
  <c r="A51" i="94" s="1"/>
  <c r="A55" i="94" s="1"/>
  <c r="A59" i="94" s="1"/>
  <c r="A96" i="93"/>
  <c r="A100" i="93" s="1"/>
  <c r="A125" i="93" s="1"/>
  <c r="A128" i="93" s="1"/>
  <c r="A70" i="94" l="1"/>
  <c r="A65" i="94"/>
  <c r="A131" i="93"/>
  <c r="A137" i="93" s="1"/>
  <c r="A72" i="94" l="1"/>
  <c r="A74" i="94" s="1"/>
  <c r="A134" i="93"/>
  <c r="A147" i="93" l="1"/>
  <c r="A151" i="93" s="1"/>
  <c r="A154" i="93" l="1"/>
  <c r="A160" i="93" s="1"/>
  <c r="A169" i="93" s="1"/>
  <c r="A171" i="93" s="1"/>
  <c r="A173" i="93" s="1"/>
  <c r="A175" i="93" s="1"/>
  <c r="A179" i="93" s="1"/>
  <c r="A181" i="93" s="1"/>
  <c r="A185" i="93" l="1"/>
  <c r="A187" i="93" s="1"/>
  <c r="A189" i="93" s="1"/>
  <c r="A192" i="93" s="1"/>
  <c r="A195" i="93" s="1"/>
  <c r="A198" i="93" s="1"/>
  <c r="A200" i="93" s="1"/>
  <c r="A202" i="93" s="1"/>
  <c r="A9" i="87"/>
  <c r="F126" i="87"/>
  <c r="F124" i="87"/>
  <c r="F122" i="87"/>
  <c r="F120" i="87"/>
  <c r="F114" i="87"/>
  <c r="F112" i="87"/>
  <c r="F107" i="87"/>
  <c r="F106" i="87"/>
  <c r="F101" i="87"/>
  <c r="F100" i="87"/>
  <c r="F96" i="87"/>
  <c r="F90" i="87"/>
  <c r="F83" i="87"/>
  <c r="F76" i="87"/>
  <c r="F69" i="87"/>
  <c r="F68" i="87"/>
  <c r="F58" i="87"/>
  <c r="F57" i="87"/>
  <c r="F40" i="87"/>
  <c r="F38" i="87"/>
  <c r="F36" i="87"/>
  <c r="F34" i="87"/>
  <c r="F32" i="87"/>
  <c r="F30" i="87"/>
  <c r="F27" i="87"/>
  <c r="F25" i="87"/>
  <c r="F23" i="87"/>
  <c r="F20" i="87"/>
  <c r="F15" i="87"/>
  <c r="F12" i="87"/>
  <c r="F10" i="87"/>
  <c r="A205" i="93" l="1"/>
  <c r="A207" i="93"/>
  <c r="F185" i="86"/>
  <c r="A211" i="93" l="1"/>
  <c r="A214" i="93" s="1"/>
  <c r="A223" i="93" s="1"/>
  <c r="A226" i="93" s="1"/>
  <c r="A228" i="93" s="1"/>
  <c r="A230" i="93" s="1"/>
  <c r="F183" i="86"/>
  <c r="F175" i="86"/>
  <c r="F268" i="86" l="1"/>
  <c r="F244" i="86"/>
  <c r="F236" i="86"/>
  <c r="F215" i="86"/>
  <c r="F207" i="86"/>
  <c r="F100" i="86" l="1"/>
  <c r="F99" i="86"/>
  <c r="F98" i="86"/>
  <c r="F15" i="86" l="1"/>
  <c r="A9" i="86"/>
  <c r="F14" i="86"/>
  <c r="F13" i="86"/>
  <c r="F10" i="86"/>
  <c r="A12" i="86" l="1"/>
  <c r="F280" i="87"/>
  <c r="F264" i="87"/>
  <c r="F62" i="88"/>
  <c r="F58" i="88"/>
  <c r="A17" i="86" l="1"/>
  <c r="F92" i="88"/>
  <c r="F91" i="88"/>
  <c r="F40" i="88" l="1"/>
  <c r="F33" i="88"/>
  <c r="F29" i="88"/>
  <c r="F55" i="89" l="1"/>
  <c r="F54" i="89"/>
  <c r="F67" i="89" l="1"/>
  <c r="F121" i="89" l="1"/>
  <c r="F123" i="89"/>
  <c r="F122" i="89"/>
  <c r="F108" i="89"/>
  <c r="F98" i="89"/>
  <c r="F116" i="89" l="1"/>
  <c r="F74" i="89"/>
  <c r="F73" i="89"/>
  <c r="F44" i="89"/>
  <c r="F39" i="89"/>
  <c r="F30" i="89"/>
  <c r="F21" i="89"/>
  <c r="A9" i="89"/>
  <c r="F14" i="89"/>
  <c r="F11" i="89"/>
  <c r="A13" i="89" l="1"/>
  <c r="A16" i="89" s="1"/>
  <c r="A23" i="89" s="1"/>
  <c r="F224" i="86" l="1"/>
  <c r="F138" i="86"/>
  <c r="F110" i="86"/>
  <c r="F83" i="86"/>
  <c r="F85" i="86"/>
  <c r="F88" i="86"/>
  <c r="F86" i="86"/>
  <c r="F74" i="86" l="1"/>
  <c r="F62" i="86"/>
  <c r="F61" i="86"/>
  <c r="F60" i="86"/>
  <c r="F59" i="86"/>
  <c r="F58" i="86"/>
  <c r="F57" i="86"/>
  <c r="F123" i="86" l="1"/>
  <c r="F120" i="86"/>
  <c r="F119" i="86"/>
  <c r="F114" i="86"/>
  <c r="F112" i="86"/>
  <c r="F111" i="86"/>
  <c r="F105" i="86"/>
  <c r="F104" i="86"/>
  <c r="F95" i="86"/>
  <c r="F92" i="86"/>
  <c r="F77" i="86"/>
  <c r="F70" i="86"/>
  <c r="F68" i="86"/>
  <c r="F54" i="86"/>
  <c r="F53" i="86"/>
  <c r="F52" i="86"/>
  <c r="F76" i="88" l="1"/>
  <c r="F53" i="88"/>
  <c r="A25" i="88" l="1"/>
  <c r="A29" i="88" l="1"/>
  <c r="A33" i="88" l="1"/>
  <c r="A37" i="88" l="1"/>
  <c r="F25" i="88" l="1"/>
  <c r="F20" i="88" l="1"/>
  <c r="B15" i="85" l="1"/>
  <c r="B11" i="85"/>
  <c r="B10" i="85"/>
  <c r="F126" i="89"/>
  <c r="F90" i="89"/>
  <c r="F87" i="89"/>
  <c r="F85" i="89"/>
  <c r="F83" i="89"/>
  <c r="F82" i="89"/>
  <c r="F81" i="89"/>
  <c r="F80" i="89"/>
  <c r="F48" i="89"/>
  <c r="F45" i="89"/>
  <c r="F38" i="89"/>
  <c r="F33" i="89"/>
  <c r="F221" i="88"/>
  <c r="F216" i="88"/>
  <c r="F212" i="88"/>
  <c r="F205" i="88"/>
  <c r="F199" i="88"/>
  <c r="F183" i="88"/>
  <c r="F181" i="88"/>
  <c r="F178" i="88"/>
  <c r="F175" i="88"/>
  <c r="F171" i="88"/>
  <c r="F79" i="88"/>
  <c r="F78" i="88"/>
  <c r="F77" i="88"/>
  <c r="F72" i="88"/>
  <c r="F51" i="88"/>
  <c r="F165" i="88"/>
  <c r="F160" i="88"/>
  <c r="F148" i="88"/>
  <c r="F118" i="88"/>
  <c r="F68" i="88"/>
  <c r="F115" i="88"/>
  <c r="F111" i="88"/>
  <c r="F109" i="88"/>
  <c r="F108" i="88"/>
  <c r="F107" i="88"/>
  <c r="F101" i="88"/>
  <c r="F100" i="88"/>
  <c r="F99" i="88"/>
  <c r="F98" i="88"/>
  <c r="F319" i="87"/>
  <c r="F316" i="87"/>
  <c r="F314" i="87"/>
  <c r="F312" i="87"/>
  <c r="F310" i="87"/>
  <c r="F307" i="87"/>
  <c r="F304" i="87"/>
  <c r="F301" i="87"/>
  <c r="F298" i="87"/>
  <c r="F296" i="87"/>
  <c r="F294" i="87"/>
  <c r="F290" i="87"/>
  <c r="F284" i="87"/>
  <c r="F274" i="87"/>
  <c r="F277" i="87"/>
  <c r="F271" i="87"/>
  <c r="F270" i="87"/>
  <c r="F265" i="87"/>
  <c r="F246" i="87"/>
  <c r="F240" i="87"/>
  <c r="F235" i="87"/>
  <c r="F225" i="87"/>
  <c r="F215" i="87"/>
  <c r="F201" i="87"/>
  <c r="F197" i="87"/>
  <c r="F3" i="88" l="1"/>
  <c r="D11" i="85" s="1"/>
  <c r="F3" i="89"/>
  <c r="D15" i="85" s="1"/>
  <c r="F3" i="87"/>
  <c r="D10" i="85" s="1"/>
  <c r="A12" i="87" l="1"/>
  <c r="A14" i="87" l="1"/>
  <c r="A19" i="87" s="1"/>
  <c r="A22" i="87" s="1"/>
  <c r="A25" i="87" s="1"/>
  <c r="A27" i="87" s="1"/>
  <c r="A29" i="87" s="1"/>
  <c r="A32" i="87" s="1"/>
  <c r="A34" i="87" s="1"/>
  <c r="A36" i="87" s="1"/>
  <c r="A38" i="87" s="1"/>
  <c r="A40" i="87" s="1"/>
  <c r="A44" i="87" s="1"/>
  <c r="A63" i="87" s="1"/>
  <c r="A94" i="87" s="1"/>
  <c r="A99" i="87" s="1"/>
  <c r="A105" i="87" s="1"/>
  <c r="A111" i="87" s="1"/>
  <c r="A114" i="87" s="1"/>
  <c r="A116" i="87" s="1"/>
  <c r="A122" i="87" s="1"/>
  <c r="A124" i="87" s="1"/>
  <c r="A126" i="87" s="1"/>
  <c r="F159" i="86"/>
  <c r="F158" i="86"/>
  <c r="F140" i="86"/>
  <c r="F139" i="86"/>
  <c r="A132" i="87" l="1"/>
  <c r="A201" i="87" l="1"/>
  <c r="A205" i="87" s="1"/>
  <c r="F135" i="86"/>
  <c r="F128" i="86"/>
  <c r="A217" i="87" l="1"/>
  <c r="F125" i="86"/>
  <c r="F49" i="86"/>
  <c r="A228" i="87" l="1"/>
  <c r="A238" i="87" s="1"/>
  <c r="A243" i="87" s="1"/>
  <c r="A249" i="87" s="1"/>
  <c r="A269" i="87" s="1"/>
  <c r="A273" i="87" s="1"/>
  <c r="A276" i="87" s="1"/>
  <c r="A279" i="87" s="1"/>
  <c r="F226" i="86"/>
  <c r="F221" i="86"/>
  <c r="F218" i="86"/>
  <c r="F202" i="86"/>
  <c r="F149" i="86"/>
  <c r="F146" i="86"/>
  <c r="F145" i="86"/>
  <c r="F134" i="86"/>
  <c r="F133" i="86"/>
  <c r="F130" i="86"/>
  <c r="F129" i="86"/>
  <c r="F80" i="86"/>
  <c r="F45" i="86"/>
  <c r="F21" i="86"/>
  <c r="F3" i="86" l="1"/>
  <c r="B14" i="85"/>
  <c r="D14" i="85" l="1"/>
  <c r="D17" i="85" l="1"/>
  <c r="A32" i="89" l="1"/>
  <c r="A37" i="89" l="1"/>
  <c r="A43" i="89" l="1"/>
  <c r="A47" i="89" l="1"/>
  <c r="A53" i="89" s="1"/>
  <c r="A58" i="89" l="1"/>
  <c r="A62" i="89" l="1"/>
  <c r="A66" i="89"/>
  <c r="A71" i="89" l="1"/>
  <c r="A77" i="89" l="1"/>
  <c r="A85" i="89" l="1"/>
  <c r="A45" i="88"/>
  <c r="A87" i="89" l="1"/>
  <c r="A89" i="89" s="1"/>
  <c r="A96" i="89" s="1"/>
  <c r="A100" i="89" s="1"/>
  <c r="A111" i="89" s="1"/>
  <c r="A125" i="89" s="1"/>
  <c r="A54" i="88"/>
  <c r="A56" i="88" s="1"/>
  <c r="A67" i="88" s="1"/>
  <c r="A118" i="89" l="1"/>
  <c r="A72" i="88"/>
  <c r="A76" i="88" l="1"/>
  <c r="A82" i="88" l="1"/>
  <c r="A97" i="88" l="1"/>
  <c r="A105" i="88" l="1"/>
  <c r="A116" i="88" s="1"/>
  <c r="A118" i="88" l="1"/>
  <c r="A123" i="88" l="1"/>
  <c r="A151" i="88" s="1"/>
  <c r="A164" i="88" l="1"/>
  <c r="A170" i="88" s="1"/>
  <c r="A175" i="88" s="1"/>
  <c r="A178" i="88" s="1"/>
  <c r="A181" i="88" s="1"/>
  <c r="A184" i="88" s="1"/>
  <c r="A188" i="88" s="1"/>
  <c r="A202" i="88" s="1"/>
  <c r="A209" i="88" s="1"/>
  <c r="A215" i="88" s="1"/>
  <c r="A219" i="88" s="1"/>
  <c r="A282" i="87" l="1"/>
  <c r="A288" i="87" l="1"/>
  <c r="A294" i="87" s="1"/>
  <c r="A300" i="87"/>
  <c r="A296" i="87" l="1"/>
  <c r="A298" i="87" s="1"/>
  <c r="A303" i="87" l="1"/>
  <c r="A306" i="87" s="1"/>
  <c r="A309" i="87" s="1"/>
  <c r="A312" i="87" l="1"/>
  <c r="A314" i="87" s="1"/>
  <c r="A316" i="87" s="1"/>
  <c r="A318" i="87" s="1"/>
  <c r="A23" i="86"/>
  <c r="A47" i="86" l="1"/>
  <c r="A51" i="86" s="1"/>
  <c r="A56" i="86" l="1"/>
  <c r="A64" i="86" l="1"/>
  <c r="A72" i="86" l="1"/>
  <c r="A76" i="86" s="1"/>
  <c r="A79" i="86" l="1"/>
  <c r="A82" i="86" l="1"/>
  <c r="A91" i="86" s="1"/>
  <c r="A94" i="86" s="1"/>
  <c r="A97" i="86" l="1"/>
  <c r="A102" i="86" s="1"/>
  <c r="A107" i="86" s="1"/>
  <c r="A116" i="86" s="1"/>
  <c r="A125" i="86" s="1"/>
  <c r="A127" i="86" s="1"/>
  <c r="A132" i="86" s="1"/>
  <c r="A137" i="86" s="1"/>
  <c r="A142" i="86" s="1"/>
  <c r="A148" i="86" s="1"/>
  <c r="A151" i="86" s="1"/>
  <c r="A162" i="86" l="1"/>
  <c r="A185" i="86" l="1"/>
  <c r="A189" i="86" s="1"/>
  <c r="A204" i="86" l="1"/>
  <c r="A209" i="86" s="1"/>
  <c r="A217" i="86" l="1"/>
  <c r="A220" i="86" s="1"/>
  <c r="A223" i="86" s="1"/>
  <c r="A226" i="86" s="1"/>
  <c r="A230" i="86" l="1"/>
  <c r="A243" i="86" s="1"/>
  <c r="A246" i="86" l="1"/>
  <c r="A252" i="86" s="1"/>
</calcChain>
</file>

<file path=xl/sharedStrings.xml><?xml version="1.0" encoding="utf-8"?>
<sst xmlns="http://schemas.openxmlformats.org/spreadsheetml/2006/main" count="1393" uniqueCount="874">
  <si>
    <t>Vgradni sifon za pralni stroj DN40/50 z integriranim priključkom za vodo (rozete, dotok/odtok R1/2" notranji navoj) in iztočno pipo R1/2" z varovalom povratnega toka in odzračevalnikom, skrajšljivim ohišjem, montažno ploščo s priključnim kolenom za stroj 3/4" HL19.C in nerjavečo jekleno krovno ploščo 100x180mm, najmanjša vgradna globina: 75 mm.</t>
  </si>
  <si>
    <t>HL 406 ali enakovredni</t>
  </si>
  <si>
    <t>Odtočne cevi SML – Ductil dolžine 3 m po ISO 6594 oziroma DIN 19522 (nodularna litina), skupaj s fazonskimi kosi, z vijačnimi tesnilnimi spojkami za izvedbo kanalizacije pod stropom ali v jašku, obešali, vključno ves montažni material</t>
  </si>
  <si>
    <t xml:space="preserve">Izdelava požarno odpornih prebojev na prehodih cevi skozi meje požarnih celic in sektorjev po SZPV 408 </t>
  </si>
  <si>
    <t>MS krogelna pipa za praznjenje z navojnima priključkoma, z zaporno kapo, tesnilom in verižico, vijačnim spojem za gibko cev, skupaj s tesnilnim in vijačnim materialom</t>
  </si>
  <si>
    <t>VODOVOD IN VERTIKALNA KANALIZACIJA</t>
  </si>
  <si>
    <t>kpl</t>
  </si>
  <si>
    <t>m</t>
  </si>
  <si>
    <t>kos</t>
  </si>
  <si>
    <t>SKUPAJ:</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</si>
  <si>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</si>
  <si>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</si>
  <si>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</si>
  <si>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</si>
  <si>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</si>
  <si>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</si>
  <si>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</si>
  <si>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</si>
  <si>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</si>
  <si>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funkcionalnosti sistema.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</si>
  <si>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</si>
  <si>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</si>
  <si>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</si>
  <si>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SPLOŠNO</t>
  </si>
  <si>
    <t>Opis postavke</t>
  </si>
  <si>
    <t>e.m.</t>
  </si>
  <si>
    <t>€/enoto</t>
  </si>
  <si>
    <t>€ skupaj</t>
  </si>
  <si>
    <t>kol</t>
  </si>
  <si>
    <t>Meritve mikroklime za letno in zimsko obratovanje ter izdaja potrdila o izpolnjevanju projektnih zahtev s strani pooblaščene organizacije.</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</si>
  <si>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</si>
  <si>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</si>
  <si>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DN 20, PN 6</t>
  </si>
  <si>
    <t>m2</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</si>
  <si>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</si>
  <si>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II.</t>
  </si>
  <si>
    <t>I.</t>
  </si>
  <si>
    <t>Izdelava posnetkov za projekt izvedenih del z vrisom sprememb nastalih med gradnjo v projektno dokumentacijo (PZI načrt) v papirni obliki, ki jih potrdi nadzor po ZGO in predaja izdelovalcu PID načrta.</t>
  </si>
  <si>
    <t>Priključitev vseh električnih porabnikov strojne opreme na električno omrežje.</t>
  </si>
  <si>
    <t>Označevanje cevovodov, kanalov ter ostalih vgrajenih naprav skladno s standardom DIN 2403 z označevalnimi okvirji dimenzije 105 x 55 mm z jeklenim zateznim pasom ter nalepkami za označbo medija in smeri toka.</t>
  </si>
  <si>
    <t xml:space="preserve">INVESTITOR: 
</t>
  </si>
  <si>
    <t>OBJEKT:</t>
  </si>
  <si>
    <t>REKAPITULACIJA STROJNIH INSTALACIJ</t>
  </si>
  <si>
    <t>III.</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</si>
  <si>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</si>
  <si>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</si>
  <si>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</si>
  <si>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DN 50</t>
  </si>
  <si>
    <t>MS navojna krogelna pipa z ročko za posluževanje, skupaj s tesnilnim materialom</t>
  </si>
  <si>
    <t>Zaščita toplotne izolacije v kleti, izoliranih z izolacijo iz sintetičnega kavčuka, proti mehanskim poškodbam z Al pločevino in spet s kniping vijaki</t>
  </si>
  <si>
    <t>tesnilni vložek HDR 100-2-1/d</t>
  </si>
  <si>
    <t>DN50</t>
  </si>
  <si>
    <t>Optimalni razpon ∅ (mm): 0 – 63</t>
  </si>
  <si>
    <t>Razpoložljivi razpon ∅ (mm): 0 – 76</t>
  </si>
  <si>
    <t>Debelina stene cevne uvodnice (mm) S: 2</t>
  </si>
  <si>
    <t>DN 25</t>
  </si>
  <si>
    <t>DN 32</t>
  </si>
  <si>
    <t>Pripravo dokumentacije skladno s »Zakonom o gradbenih proizvodih«, ki jo izvajalec pred montažo preda nadzornemu organu (atesti, izjave o skladnosti, CE certifikati, tehnična soglasja…)</t>
  </si>
  <si>
    <r>
      <t>Cevna uvodnica iz nerjavnega jekla s fiksno/nepritrjeno prirobnico z</t>
    </r>
    <r>
      <rPr>
        <sz val="10"/>
        <color theme="1"/>
        <rFont val="Arial"/>
        <family val="2"/>
        <charset val="238"/>
      </rPr>
      <t xml:space="preserve">a naknadno vgradnjo z vložki in vijaki po standardu DIN 18531. </t>
    </r>
  </si>
  <si>
    <r>
      <t>Mere: Konstrukcija po DIN 18531 vključuje: DIN 18531 (streha), DIN 18532 (povozne prometne površine), DIN 18534 (zaprti prostori), DIN 18535 (posode). ∅</t>
    </r>
    <r>
      <rPr>
        <vertAlign val="subscript"/>
        <sz val="10"/>
        <color theme="1"/>
        <rFont val="Arial"/>
        <family val="2"/>
        <charset val="238"/>
      </rPr>
      <t>z</t>
    </r>
    <r>
      <rPr>
        <sz val="10"/>
        <color theme="1"/>
        <rFont val="Arial"/>
        <family val="2"/>
        <charset val="238"/>
      </rPr>
      <t xml:space="preserve"> standardne fiksne prirobnice ustreza ∅</t>
    </r>
    <r>
      <rPr>
        <vertAlign val="subscript"/>
        <sz val="10"/>
        <color theme="1"/>
        <rFont val="Arial"/>
        <family val="2"/>
        <charset val="238"/>
      </rPr>
      <t>n</t>
    </r>
    <r>
      <rPr>
        <sz val="10"/>
        <color theme="1"/>
        <rFont val="Arial"/>
        <family val="2"/>
        <charset val="238"/>
      </rPr>
      <t xml:space="preserve"> vsakokratne cevne uvodnice + približno 150 mm (pri enem prehodu;  podrobnosti najdete v prospektu); Standardna zgornja dolžina: 80 mm</t>
    </r>
  </si>
  <si>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</si>
  <si>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</si>
  <si>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</si>
  <si>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</si>
  <si>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t>Hauff Tehnika  Technik</t>
  </si>
  <si>
    <r>
      <t>∅ n</t>
    </r>
    <r>
      <rPr>
        <vertAlign val="subscript"/>
        <sz val="10"/>
        <color theme="1"/>
        <rFont val="Arial"/>
        <family val="2"/>
        <charset val="238"/>
      </rPr>
      <t xml:space="preserve"> </t>
    </r>
    <r>
      <rPr>
        <sz val="10"/>
        <color theme="1"/>
        <rFont val="Arial"/>
        <family val="2"/>
        <charset val="238"/>
      </rPr>
      <t xml:space="preserve"> cevne uvodnice (mm) D1: 100</t>
    </r>
  </si>
  <si>
    <t>fiksnih dokov (mm) D2: 244</t>
  </si>
  <si>
    <t>∅ nepritrjene  prirobnice  (mm) D3: 234</t>
  </si>
  <si>
    <t>(DN15 -DN50) Inox press cev+izolacija enaka DN</t>
  </si>
  <si>
    <t>Dobava in montaža cevi iz nerjavnega jekla št. 1.4521 po DIN EN 10088, za instalacijo pitne vode po DIN 1988, preverjene po DVGW delovnem listu W534, z DVGW preverjenimi fitingi za tehnologijo hladnega stiskanja in sigurnostno konturo, ki pri polnenju instalacije detektira nezatisnjene spoje. Nezatisnjene spoje se pri mokrem preizkusu zagotovo odkrije z iztekanjem preizkusnega medija ali padanjem tlaka na preizkusnem manometru, v območju 1 bar do 6,5 bar, pri suhem preizkusu pa v območju 22 mbar do 3 bar. skupaj z vsemi fitingi, tesnilnim, in pritrdilnim materialom ter dodatkom na odrez</t>
  </si>
  <si>
    <t>PRIPRAVA OGREVNE VODE, FILTRIRANJE VODE</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</si>
  <si>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</si>
  <si>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</si>
  <si>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</si>
  <si>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</si>
  <si>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Začetni padec tlaka: 0,2 bara</t>
  </si>
  <si>
    <t>Nominalni tlak: 16 barov</t>
  </si>
  <si>
    <t>Temperatura vode: 90 ° C</t>
  </si>
  <si>
    <t>Skupna dolžina z navojnimi priključki: 310 mm</t>
  </si>
  <si>
    <t>Skupna višina: 510 mm</t>
  </si>
  <si>
    <t>Priključek za odtok: 50 DN</t>
  </si>
  <si>
    <t>DN 20, PN 10</t>
  </si>
  <si>
    <t>Premer odtočne cevi 40 mm</t>
  </si>
  <si>
    <t>Kartušni demi ionsko izmenjevalni sistem za pripravo demineralizirane vode s prevodnostjo pod 1 mS/cm, skupaj z adapterjem za direktni priklop na polnilno armaturo</t>
  </si>
  <si>
    <t>kapaciteta 25000 l (10 mcrS/cm)</t>
  </si>
  <si>
    <t>kapaciteta 2800 l (20°dH)</t>
  </si>
  <si>
    <t>Manometer v okroglem ohišju Ø80 mm z merilnim območjem do 10 bar z navojnim priključkom DN 15, manometrsko navojno pipico DN 15, komplet z montažnim in tesnilnim materialom</t>
  </si>
  <si>
    <t>DN32</t>
  </si>
  <si>
    <t>DN25</t>
  </si>
  <si>
    <t>DN70</t>
  </si>
  <si>
    <t>DN100</t>
  </si>
  <si>
    <t>DN125</t>
  </si>
  <si>
    <t>-ogrodje, dvodelno</t>
  </si>
  <si>
    <t>-nožna podpora, nastavljiva 0–20 cm</t>
  </si>
  <si>
    <t>-nožna podpora z elementom proti drsenju</t>
  </si>
  <si>
    <t>-nožne plošče, vrtljive</t>
  </si>
  <si>
    <t>Obseg dobave:</t>
  </si>
  <si>
    <r>
      <t xml:space="preserve">-priključek vode R 1/2", možnost MF, z integriranim kotnim ventilom in </t>
    </r>
    <r>
      <rPr>
        <sz val="10"/>
        <color theme="1"/>
        <rFont val="Arial"/>
        <family val="2"/>
        <charset val="238"/>
      </rPr>
      <t>krmilnim kolesom</t>
    </r>
  </si>
  <si>
    <r>
      <t>-2 armaturni priključni koleni Rp 1/2"/R 1/2", možnost MF</t>
    </r>
    <r>
      <rPr>
        <sz val="10"/>
        <color theme="1"/>
        <rFont val="Arial"/>
        <family val="2"/>
        <charset val="238"/>
      </rPr>
      <t>2 podlogi za zvočno izolacijo</t>
    </r>
  </si>
  <si>
    <t>-priključni set za WC, ø 90 mm</t>
  </si>
  <si>
    <t>-priključno koleno 90° iz polietilena visoke gostote, ø90mm</t>
  </si>
  <si>
    <t>-prehodna spojka iz polietilena visoke gostote, ø90/110mm</t>
  </si>
  <si>
    <r>
      <t xml:space="preserve">-pritrdilni material za zadnjo steno </t>
    </r>
    <r>
      <rPr>
        <sz val="10"/>
        <color theme="1"/>
        <rFont val="Arial"/>
        <family val="2"/>
        <charset val="238"/>
      </rPr>
      <t>2 navojni palici M12</t>
    </r>
  </si>
  <si>
    <t>Tehnični podatki:</t>
  </si>
  <si>
    <r>
      <t>-tlak pretoka</t>
    </r>
    <r>
      <rPr>
        <sz val="10"/>
        <color theme="1"/>
        <rFont val="Arial"/>
        <family val="2"/>
        <charset val="238"/>
      </rPr>
      <t>0.1-10 bar</t>
    </r>
  </si>
  <si>
    <r>
      <t>-maksimalna temperatura vode</t>
    </r>
    <r>
      <rPr>
        <sz val="10"/>
        <color theme="1"/>
        <rFont val="Arial"/>
        <family val="2"/>
        <charset val="238"/>
      </rPr>
      <t>25 °C</t>
    </r>
  </si>
  <si>
    <r>
      <t>-tovarniška nastavitev splakovalne količine</t>
    </r>
    <r>
      <rPr>
        <sz val="10"/>
        <color theme="1"/>
        <rFont val="Arial"/>
        <family val="2"/>
        <charset val="238"/>
      </rPr>
      <t>6 in 3 l</t>
    </r>
  </si>
  <si>
    <r>
      <t>-območje nastavitve velike splakovalne količine</t>
    </r>
    <r>
      <rPr>
        <sz val="10"/>
        <color theme="1"/>
        <rFont val="Arial"/>
        <family val="2"/>
        <charset val="238"/>
      </rPr>
      <t>4.5/6/7.5 l</t>
    </r>
  </si>
  <si>
    <r>
      <t>-območje nastavitve male splakovalne količine</t>
    </r>
    <r>
      <rPr>
        <sz val="10"/>
        <color theme="1"/>
        <rFont val="Arial"/>
        <family val="2"/>
        <charset val="238"/>
      </rPr>
      <t>3-4 l</t>
    </r>
  </si>
  <si>
    <r>
      <t>-izračunani pretok</t>
    </r>
    <r>
      <rPr>
        <sz val="10"/>
        <color theme="1"/>
        <rFont val="Arial"/>
        <family val="2"/>
        <charset val="238"/>
      </rPr>
      <t>0.11 l/s</t>
    </r>
  </si>
  <si>
    <r>
      <t xml:space="preserve">-najnižji pretočni tlak za izračunani pretok </t>
    </r>
    <r>
      <rPr>
        <sz val="10"/>
        <color theme="1"/>
        <rFont val="Arial"/>
        <family val="2"/>
        <charset val="238"/>
      </rPr>
      <t>0.5 bar</t>
    </r>
  </si>
  <si>
    <r>
      <t>Dobava in montaža elastomerne fleksibilne izolacije na osnovi sintetičnega kavčuka za izolacijo cevovodov sanitarno tople</t>
    </r>
    <r>
      <rPr>
        <u/>
        <sz val="10"/>
        <rFont val="Arial"/>
        <family val="2"/>
        <charset val="238"/>
      </rPr>
      <t>/hladne</t>
    </r>
    <r>
      <rPr>
        <sz val="10"/>
        <rFont val="Arial"/>
        <family val="2"/>
        <charset val="238"/>
      </rPr>
      <t xml:space="preserv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r>
  </si>
  <si>
    <t>Odtočne cevi z vsemi ostalimi fazonskimi kosi za odpadno vodo iz zvočno izoliranih tri slojnih PP cevi, odpornih na vročo vodo, z natičnimi obojkami po EN 1451-1, z vgrajenim tesnilnim obročkom, polaganje v poslopjih.</t>
  </si>
  <si>
    <t>Dušenje po standardu DIN 4109 23dB(A) pri pretoku 2 l/s</t>
  </si>
  <si>
    <t>Wavin SiTech+</t>
  </si>
  <si>
    <r>
      <t>∅</t>
    </r>
    <r>
      <rPr>
        <vertAlign val="subscript"/>
        <sz val="10"/>
        <color theme="1"/>
        <rFont val="Arial"/>
        <family val="2"/>
        <charset val="238"/>
      </rPr>
      <t>n</t>
    </r>
    <r>
      <rPr>
        <sz val="10"/>
        <color theme="1"/>
        <rFont val="Arial"/>
        <family val="2"/>
        <charset val="238"/>
      </rPr>
      <t> cevne uvodnice (mm) D1: 200</t>
    </r>
  </si>
  <si>
    <t>∅ fiksne prirobnice (mm) D2: 347</t>
  </si>
  <si>
    <t>∅ nepritrjene prirobnice (mm) D3: 337</t>
  </si>
  <si>
    <t>Optimalni razpon ∅ (mm): 110 – 162</t>
  </si>
  <si>
    <t>Razpoložljivi razpon ∅ (mm): 0 – 171</t>
  </si>
  <si>
    <t>VODOVODNI PRIKLJUČEK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</si>
  <si>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</si>
  <si>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</si>
  <si>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</si>
  <si>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</si>
  <si>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r>
      <t>m</t>
    </r>
    <r>
      <rPr>
        <vertAlign val="superscript"/>
        <sz val="10"/>
        <color indexed="8"/>
        <rFont val="Arial"/>
        <family val="2"/>
        <charset val="238"/>
      </rPr>
      <t>2</t>
    </r>
  </si>
  <si>
    <r>
      <t>m</t>
    </r>
    <r>
      <rPr>
        <vertAlign val="superscript"/>
        <sz val="10"/>
        <color indexed="8"/>
        <rFont val="Arial"/>
        <family val="2"/>
        <charset val="238"/>
      </rPr>
      <t>3</t>
    </r>
  </si>
  <si>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</si>
  <si>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</si>
  <si>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</si>
  <si>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</si>
  <si>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</si>
  <si>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t>Izdelava peščene posteljice in zasipa z 2 x sejanim peskom</t>
  </si>
  <si>
    <t>(30% izkopanega materiala primerne frakcije se uporabi za ponovni zasip)</t>
  </si>
  <si>
    <t>Odvoz preostalega izkopanega materiala deponiranega kraj jarka z nakladanjem in razkladanjem ter odvozom na trajno deponijo s pridobitvijo evidenčnih listov</t>
  </si>
  <si>
    <t>Izdelava armirano betonskega vodomernega jaška z opažanjem, armiranjem, zunanjo hidroizolacijo (2x bitumenski premaz), LŽ pokrovom D 250 600x600mm,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</si>
  <si>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Planiranje in čiščenje terena vzdolž trase po zasutju cevi v širini 2,5 m</t>
  </si>
  <si>
    <t>PE cev po SIST EN 12201 (SDR 11) skupaj z vsem tesnilnim in montažnim materialom</t>
  </si>
  <si>
    <t>Drobni inštalacijski material za izvedbo vodovoda</t>
  </si>
  <si>
    <t>Dobava in polaganje signalno opozorilnega traku</t>
  </si>
  <si>
    <t>Tlačni preizkus hišnih priključkov po standardu SIST EN 805 ter  navodilih upravljalca vodovoda</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</si>
  <si>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</si>
  <si>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Obbetoniranje fazonov (horizontalnih in vertikalnih lokov, odcepov ter podstavkov za hidrante z betonom C 16/20 (cca. 0,3m3/kos)</t>
  </si>
  <si>
    <t>Obbetoniranje cestnih kap zasunov z C16/20 z vsemi pomožnimi deli</t>
  </si>
  <si>
    <t>NOTRANJA VODOVODNA INŠTALACIJA</t>
  </si>
  <si>
    <t>Električni tlačni bojler za pripravo sanitarne tople vode skupaj z varnostno nepovratnim ventilom varnostnim termostatom, veznimi cevkami, vključno ves tesnilni in montažni material.</t>
  </si>
  <si>
    <t>Bojler mora ustrezati normativom DIN 1988 ter SIST EN 60335-2-21</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</si>
  <si>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</si>
  <si>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</si>
  <si>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</si>
  <si>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</si>
  <si>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</si>
  <si>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</si>
  <si>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</si>
  <si>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</si>
  <si>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MS navojna krogelna pipa, skupaj z ročko za posluževanje, skupaj s tesnilnim materialom</t>
  </si>
  <si>
    <t>Ø50</t>
  </si>
  <si>
    <t>Ø110</t>
  </si>
  <si>
    <t>DN 20</t>
  </si>
  <si>
    <t>IV.</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</si>
  <si>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</si>
  <si>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</si>
  <si>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</si>
  <si>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nosilna podložna plošča iz umetnega materiala se namesti pod cestno kapo in ustreza tipu vgradne garniture,</t>
  </si>
  <si>
    <t>skupaj s tesnilnim in vijačnim materialom</t>
  </si>
  <si>
    <t>MS navojna krogelna pipa za sanitarno pitno vodo, skupaj z navojnima priključkoma, ročko za posluževanje ter tesnilnim materialom</t>
  </si>
  <si>
    <t>LIV-FIX TROKADERO ELEMENT ali enakovredni</t>
  </si>
  <si>
    <t>NL cev z mufno po EN 545:2011 (nodularna litina), na zunanji strani zaščitena z 400g/m2 Zn + Al (85% Zn +15% Al) in z modrim epoksijem, skupaj z gumijastim tesnilnim materialom ter dodatkom 2% dolžina cevi l=6m/kom (DUCTIL NATURAL)</t>
  </si>
  <si>
    <t>Montažno demontažni kos po EN 545:2011 skupaj s tesnilnim ter vijačnim materialom (za vsako prirobnico DN 100 je predvideno 8 vijakov M16 - L/X=90/62; ves tesnilni in pritrdilni material se dobavlja v kompletu z fazonskimi kosi)</t>
  </si>
  <si>
    <t>Tesnilni vložek za tesnjenje pred pritiskom vode  do 5 bar</t>
  </si>
  <si>
    <t>Hauff Technik ali enakovredni</t>
  </si>
  <si>
    <t>filtracija: 89 μm</t>
  </si>
  <si>
    <t>(max. 35 °C)</t>
  </si>
  <si>
    <t>U = 400 V</t>
  </si>
  <si>
    <t>PP tlačna cev, skupaj s tesnili, fazonskimi kosi, elektrovarilnimi obojkami in ostalim montažnim materialom</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</si>
  <si>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</si>
  <si>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</si>
  <si>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</si>
  <si>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</si>
  <si>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</si>
  <si>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</si>
  <si>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</si>
  <si>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Ø 75</t>
  </si>
  <si>
    <t>ali enakovredni</t>
  </si>
  <si>
    <t>PP odtočna cev skupaj z gumi tesnili in vsemi ostalimi fazonskimi kosi</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</si>
  <si>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</si>
  <si>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xml:space="preserve">Kombinirani vodomer z impulznim izhodom, opremljen z impulznim izhodom na vodomeru (glavni + obtočni), </t>
  </si>
  <si>
    <t xml:space="preserve"> brezpotencialni senzor tipa REED in kabel za glavni vodomer, brezpotencialni senzor »DISK REED« </t>
  </si>
  <si>
    <t xml:space="preserve"> in kabel za glavni vodomer, brezpotencialni senzor »DISK REED« za obtočni vodomer impulz 1/100, s</t>
  </si>
  <si>
    <t xml:space="preserve"> tesnilnim in vijačnim </t>
  </si>
  <si>
    <t>Litoželezni lovilec nesnage po EN 545:2011 s tesnili in vijaki  (za vsako flanšo DN 50 so predvideni 4 vijaki M16 - L/X=85/57, za vsako flanšo DN 80 je predvideno 8 vijakov M16 - L/X=85/57, za vsako flanšo DN 100 je predvideno 8 vijakov M16 - L/X=90/62,za vsako flanšo DN 150 je predvideno 8 vijakov M16 - L/X=90/62, za vsako flanšo DN 200 je predvideno 12 vijakov M24 - L/X=110/82)</t>
  </si>
  <si>
    <t>Zasun po EN 545:2011 skupaj s tesnilnim in vijačnim materialom  (za vsako flanšo DN 50 so predvideni 4 vijaki M16 - L/X=85/57, za vsako flanšo DN 80 je predvideno 8 vijakov M16 - L/X=85/57, za vsako flanšo DN 100 je predvideno 8 vijakov M16 - L/X=90/62,za vsako flanšo DN 150 je predvideno 8 vijakov M16 - L/X=90/62, za vsako flanšo DN 200 je predvideno 12 vijakov M24 - L/X=110/82)</t>
  </si>
  <si>
    <t>tesnilni vložek HDR 125-2G-1/d</t>
  </si>
  <si>
    <t xml:space="preserve">za cevi ø0-90 mm </t>
  </si>
  <si>
    <t>Ø75</t>
  </si>
  <si>
    <t>Ø 110</t>
  </si>
  <si>
    <t>Acqua Brevetti Bravomax M DN40 ali enakovredni</t>
  </si>
  <si>
    <t>Priključek: 1 1/2 "R</t>
  </si>
  <si>
    <t>Nominalni pretok: 18 m³ / h</t>
  </si>
  <si>
    <t>GRADBENA DELA</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</si>
  <si>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t>
  </si>
  <si>
    <t>(vodovod, kanalizacija, plinovod, SN in NN elektro kanalizacija, TK kanalizacija in JR), z zavarovanjem zakoličbe na mestih križanj oziroma izvajanj zemeljskih del.</t>
  </si>
  <si>
    <t>OPOMBA:</t>
  </si>
  <si>
    <t>Ob izkopu je potrebno posvetiti pozornost morebitnim neoznačenim obstoječim komunalnim vodom!</t>
  </si>
  <si>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t>
  </si>
  <si>
    <t xml:space="preserve">ali z odvozom v začasno deponijo v bližini na gradbišču (za potrebe kasnejšega zasipa) - obračun v raščenem stanju. </t>
  </si>
  <si>
    <t xml:space="preserve">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t>
  </si>
  <si>
    <t xml:space="preserve">z upoštevanjem dodatka za otežen izkop zaradi omejene širine prostora - obračun v raščenem stanju.  </t>
  </si>
  <si>
    <t>V vrednosti upoštevati tudi stroške geomehanskega pregleda primernosti izkopane zemljine za potrebe zasipa!
(30% izkopanega materiala primerne frakcije se uporabi za ponovni zasip)</t>
  </si>
  <si>
    <t>Planiranje in čiščenje terena vzdolž trase po zasutju cevovoda v širini 2,5 m</t>
  </si>
  <si>
    <t>Dobava in polaganje opozorilnega PVC traku.</t>
  </si>
  <si>
    <t>STROJNA DELA</t>
  </si>
  <si>
    <t>Cev za prenos medija:</t>
  </si>
  <si>
    <t>Jeklena visokofrekvenčno varjena cev iz St.37.0 BW, dobavljena po DIN 1626, dimenzije in teže po DIN 2458.</t>
  </si>
  <si>
    <t>Priprava varilnih koncev po DIN 1626/4, tlačno preizkušena do min. 50 bar, varilne cone do 100 % preizkušene po NDT - SEP1917 s proizvodnim certifikatom po DIN 50049/3.1 B.</t>
  </si>
  <si>
    <t>Izolacijski material:</t>
  </si>
  <si>
    <t>Poliuretanska trdna pena (PUR) izdelana iz poliola in izocianata, primerna za povečano delovno temperaturo do 130ºC. Pena je homogena s povprečno velikostjo celic do max. 0,5 mm.</t>
  </si>
  <si>
    <t>gostota &gt; 60 kg/m3</t>
  </si>
  <si>
    <t>toplotna prevodnost pri 50º C &lt; 0,03 W/mK</t>
  </si>
  <si>
    <t>Zaščitna cev: Cev iz polietilena visoke gostote PEHD, material po DIN 8075, popolnoma nepropustna za vodo, notranjost cevi posebno obdelana za doseganje trdne povezave z izolacijo.</t>
  </si>
  <si>
    <t>gostota &gt; 940 kg/m3</t>
  </si>
  <si>
    <t>toplotna prevodnost &lt; 0,43 W/mK</t>
  </si>
  <si>
    <t>SERIJA 2</t>
  </si>
  <si>
    <t>Sestav materiala enak kot za ravne cevi.</t>
  </si>
  <si>
    <t>Labirintno zidno tesnilo za vgradnjo v zid pri prehodu predizolirane cevi skozi zid, izdelano iz profilirane neoprenske gume.</t>
  </si>
  <si>
    <t>Termostezna spojka z izolacijo in dvojno tesnenje z zalivanjem varjenih spojev, izdelana po standardu SIST EN489 predizoliranih cevi za daljinsko ogrevanje z zapenjenjem z dvema termosteznima manšetama, čepom za zavaritev in dodatno termostezno manšeto za tesnenje čepa.</t>
  </si>
  <si>
    <t>Zaključna kapa za predizolirano cev za transport vroče vode do 130° C, izdelane po standardu EN489 za predizolirane cevne spojke za daljinsko ogrevanje.</t>
  </si>
  <si>
    <t>Enkratno tlačno preizkušanje in izpiranje cevovoda</t>
  </si>
  <si>
    <t>debeline 70 mm</t>
  </si>
  <si>
    <t>KNAUF INSULATION tip PS 600 / WM 640 GG</t>
  </si>
  <si>
    <r>
      <t>m</t>
    </r>
    <r>
      <rPr>
        <vertAlign val="superscript"/>
        <sz val="10"/>
        <color theme="1"/>
        <rFont val="Arial"/>
        <family val="2"/>
        <charset val="238"/>
      </rPr>
      <t>2</t>
    </r>
  </si>
  <si>
    <t>TOPLOTNA POSTAJA</t>
  </si>
  <si>
    <t>KOMPAKTNA TOPLOTNA POSTAJA - STANOVANJSKI DEL</t>
  </si>
  <si>
    <t>Toplotna postaja na jeklenem ogrodju</t>
  </si>
  <si>
    <t>sestavljena iz sledečih elementov:</t>
  </si>
  <si>
    <t>a) PRIMAR: DN 50, PN 25</t>
  </si>
  <si>
    <t xml:space="preserve"> - ultrazvočni merilnik toplotne energije</t>
  </si>
  <si>
    <t xml:space="preserve">   z navojnimi priključki ter holandci,</t>
  </si>
  <si>
    <t xml:space="preserve">   skupaj z računsko enoto ter dvema</t>
  </si>
  <si>
    <t xml:space="preserve">   temperaturnima tipaloma s potopnima tuljkama,</t>
  </si>
  <si>
    <t xml:space="preserve">   komunikacijskim modulom za daljinsko odčitavanje,</t>
  </si>
  <si>
    <t xml:space="preserve">   ki ga dobavi dobavitelj toplote</t>
  </si>
  <si>
    <t xml:space="preserve">   skupaj z vmesnim kosom za vgradnjo</t>
  </si>
  <si>
    <t xml:space="preserve">   v času poskusnega obratovanja</t>
  </si>
  <si>
    <t xml:space="preserve">   DN 25, PN 16</t>
  </si>
  <si>
    <t xml:space="preserve">   U =230V/ 50Hz</t>
  </si>
  <si>
    <t xml:space="preserve">   s tritočkovnim regulacijskim signalom</t>
  </si>
  <si>
    <t xml:space="preserve">   s prigrajeno varnostno funkcijo po EN 14597</t>
  </si>
  <si>
    <t xml:space="preserve">   + AMV 33/3/230 V (NC)</t>
  </si>
  <si>
    <t xml:space="preserve"> - ploščni prenosnik toplote lotane izvedbe</t>
  </si>
  <si>
    <r>
      <t xml:space="preserve">   </t>
    </r>
    <r>
      <rPr>
        <sz val="10"/>
        <color rgb="FF000000"/>
        <rFont val="Arial"/>
        <family val="2"/>
        <charset val="238"/>
      </rPr>
      <t xml:space="preserve">iz nerjavne pločevine, skupaj </t>
    </r>
    <r>
      <rPr>
        <sz val="10"/>
        <color theme="1"/>
        <rFont val="Arial"/>
        <family val="2"/>
        <charset val="238"/>
      </rPr>
      <t>z navojnimi priključki,</t>
    </r>
  </si>
  <si>
    <r>
      <t xml:space="preserve">   holandci</t>
    </r>
    <r>
      <rPr>
        <sz val="10"/>
        <color rgb="FF000000"/>
        <rFont val="Arial"/>
        <family val="2"/>
        <charset val="238"/>
      </rPr>
      <t xml:space="preserve"> ter izolacijo</t>
    </r>
  </si>
  <si>
    <t xml:space="preserve">   material: AISI316L</t>
  </si>
  <si>
    <t xml:space="preserve">   Zimski režim:</t>
  </si>
  <si>
    <t xml:space="preserve"> - 1 x izpustna krogelna pipa za uvaritev DN 20, PN 16</t>
  </si>
  <si>
    <t xml:space="preserve"> - potopno temperaturno tipalo za omejevanje</t>
  </si>
  <si>
    <t xml:space="preserve">   temperature povratka ESMU 100 + tuljka</t>
  </si>
  <si>
    <t xml:space="preserve"> - potopno temperaturno tipalo na dovodu ESMU 100 + tuljka</t>
  </si>
  <si>
    <t>b) SEKUNDAR: DN50, PN 25</t>
  </si>
  <si>
    <t>- 1 x izpustna krogelna pipa DN 20, PN 10</t>
  </si>
  <si>
    <t>- 1 x potopno temperaturno tipalo ESMU 100 + tuljka</t>
  </si>
  <si>
    <t>- 1 x varnostni termostat</t>
  </si>
  <si>
    <t xml:space="preserve">  iztočni koeficient: alfa = 0,3</t>
  </si>
  <si>
    <t>- 2 x termometer (0-120°C)</t>
  </si>
  <si>
    <t>- 2 x manometer (0-6 bar)</t>
  </si>
  <si>
    <t>c)REGULACIJA</t>
  </si>
  <si>
    <t>Vodilni elektronski regulator kompaktne izvedbe</t>
  </si>
  <si>
    <t>Vsi elementi so električno povezani in pripravljeni za priklop na električno omrežje 230 V / 50Hz</t>
  </si>
  <si>
    <t>Tlačni preizkus s hladno vodo.</t>
  </si>
  <si>
    <t>Oplesk elementov postaje in razvodov po zahtevah distributerja.</t>
  </si>
  <si>
    <t>Pripravljalna dela, zarisovanje in zaključna dela.</t>
  </si>
  <si>
    <t>Izdelava obratovalnih navodil ter sheme sistema.</t>
  </si>
  <si>
    <r>
      <t xml:space="preserve">Dimenzijo ogrodja toplotne postaje je potrebno preveriti in prilagoditi pred izvedbo zaradi lažjega vnosa v prostor </t>
    </r>
    <r>
      <rPr>
        <sz val="10"/>
        <color rgb="FF000000"/>
        <rFont val="Arial"/>
        <family val="2"/>
        <charset val="238"/>
      </rPr>
      <t>toplotne</t>
    </r>
    <r>
      <rPr>
        <sz val="10"/>
        <color theme="1"/>
        <rFont val="Arial"/>
        <family val="2"/>
        <charset val="238"/>
      </rPr>
      <t xml:space="preserve"> postaje ter v izogib dodatnim stroškom zaradi morebitnih gradbenih del oziroma nepotrebne predelave ogrodja.</t>
    </r>
  </si>
  <si>
    <r>
      <t xml:space="preserve">Razkladanje ter </t>
    </r>
    <r>
      <rPr>
        <sz val="10"/>
        <color theme="1"/>
        <rFont val="Arial"/>
        <family val="2"/>
        <charset val="238"/>
      </rPr>
      <t>postavitev</t>
    </r>
    <r>
      <rPr>
        <sz val="10"/>
        <color rgb="FF000000"/>
        <rFont val="Arial"/>
        <family val="2"/>
        <charset val="238"/>
      </rPr>
      <t xml:space="preserve"> kompaktnega sklopa s pripadajočo opremo v prostor toplotne postaje z uporabo ročnega dvigala ter ostalih pripomočkov za varno postavitev</t>
    </r>
  </si>
  <si>
    <t xml:space="preserve">Zalogovnik ogrevne vode pokončne izvedbe izdelan iz </t>
  </si>
  <si>
    <t xml:space="preserve">jeklene pločevine Rst 37.2 in bombiranega dna z </t>
  </si>
  <si>
    <t>Zalogovnik je namenjen za dnevno shranjevanje energije. Zalogovnik</t>
  </si>
  <si>
    <t xml:space="preserve">naj se dobavi komplet z montažnim, tesnilnim in vijačnim </t>
  </si>
  <si>
    <t xml:space="preserve">materialom, zaščiten s temeljno barvo, izoliran z </t>
  </si>
  <si>
    <t xml:space="preserve">izolacijo iz mineralne volne debeline 100mm in zaščito </t>
  </si>
  <si>
    <t xml:space="preserve">pred mehanskimi poškodbami izolacije z Al pločevino, </t>
  </si>
  <si>
    <t>skupaj z avtomatskim odzračevanjem in</t>
  </si>
  <si>
    <t>izpustno/polnilno pipico skupaj s podstavkom.</t>
  </si>
  <si>
    <r>
      <t xml:space="preserve">Energetsko </t>
    </r>
    <r>
      <rPr>
        <sz val="10"/>
        <color theme="1"/>
        <rFont val="Arial"/>
        <family val="2"/>
        <charset val="238"/>
      </rPr>
      <t>učinkovita</t>
    </r>
    <r>
      <rPr>
        <sz val="10"/>
        <color rgb="FF000000"/>
        <rFont val="Arial"/>
        <family val="2"/>
        <charset val="238"/>
      </rPr>
      <t xml:space="preserve"> obtočna črpalka z zvezno regulacijo vrtljajev, z navojnimi priključki, holandci, tesnilnim in vijačnim materialom</t>
    </r>
  </si>
  <si>
    <t>Energetski razred: A</t>
  </si>
  <si>
    <t>Indeks energetske učinkovitosti EEI: &lt;=0,23</t>
  </si>
  <si>
    <t>U= 230 V / 50 Hz</t>
  </si>
  <si>
    <r>
      <t xml:space="preserve">Energetsko </t>
    </r>
    <r>
      <rPr>
        <sz val="10"/>
        <color theme="1"/>
        <rFont val="Arial"/>
        <family val="2"/>
        <charset val="238"/>
      </rPr>
      <t>učinkovita</t>
    </r>
    <r>
      <rPr>
        <sz val="10"/>
        <color rgb="FF000000"/>
        <rFont val="Arial"/>
        <family val="2"/>
        <charset val="238"/>
      </rPr>
      <t xml:space="preserve"> obtočna črpalka z zvezno regulacijo vrtljajev z ločenim tlačnim tipalom, s prirobničnimi priključki, gumijasti kompenzatorji vibracij, skupaj s protiprirobnicami, tesnilnim in vijačnim materialom</t>
    </r>
  </si>
  <si>
    <t>Izločevalnik nečistoč iz sistema ogrevne vode s ciklonsko tehnologijo za horizontalno ali vertikalno vgradnjo v povratni vod,  s prirobničnimi priključki, magnetom za izločanje magnetita, izpustno pipico, avtomatskim odzračevalnikom mikro mehurčkov, toplotno izolacijo, skupaj s novojnimi holandci, tesnilnim in vijačnim materialom</t>
  </si>
  <si>
    <t>Zaprta membranska raztezna posoda, komplet s priključnim kosom z zapornim ventilom s kapo proti nepooblaščenemu posluževanju in izpustno pipico ter montažnim materialom</t>
  </si>
  <si>
    <t>V= 600 l</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</si>
  <si>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</si>
  <si>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</si>
  <si>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</si>
  <si>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</si>
  <si>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</si>
  <si>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</si>
  <si>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</si>
  <si>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</si>
  <si>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</si>
  <si>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</si>
  <si>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</si>
  <si>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</si>
  <si>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</si>
  <si>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t>
  </si>
  <si>
    <t>pritrdilnim materialom</t>
  </si>
  <si>
    <t>DANFOSS tip MSV-BD</t>
  </si>
  <si>
    <t>Krogelna pipa za praznjenje z navojnima priključkoma, s kratko siluminsko ročko (metuljčkom) za posluževanje, zaporno kapo, tesnilom in verižico, vijačnim spojem za gibko cev, skupaj s tesnilnim in vijačnim materialom</t>
  </si>
  <si>
    <t>DN 15, PN 10</t>
  </si>
  <si>
    <t>Krogelna zaporna pipa z navojnima priključkoma, dolgo siluminsko ročko za posluževanje, skupaj s tesnilnim in vijačnim materialom</t>
  </si>
  <si>
    <t>DN 50, PN 10</t>
  </si>
  <si>
    <t>MS čistilni kos z magnetnim vložkom, s prirobničnima  priključkoma, skupaj s protiprirobnicami, ter tesnilnim materialom</t>
  </si>
  <si>
    <t>Cev iz neplemenitega jekla, material 1.0308 (E235) po EN 10305-3 (PRESS sistem) skupaj z vsemi fitingi za zatiskanje (kolena, T-kosi, navojni priključki, prehodni kosi), tesnili (FPM rdeči) in pritrdilnim materialom</t>
  </si>
  <si>
    <t>54×1,5  (DN 50)</t>
  </si>
  <si>
    <t>VIEGA tip PRESTABO</t>
  </si>
  <si>
    <r>
      <t xml:space="preserve">Toplotna </t>
    </r>
    <r>
      <rPr>
        <sz val="10"/>
        <color rgb="FF000000"/>
        <rFont val="Arial"/>
        <family val="2"/>
        <charset val="238"/>
      </rPr>
      <t>izolacija</t>
    </r>
    <r>
      <rPr>
        <sz val="10"/>
        <color theme="1"/>
        <rFont val="Arial"/>
        <family val="2"/>
        <charset val="238"/>
      </rPr>
      <t xml:space="preserve"> razvoda ogrevne vode z izolacijskimi cevaki za debelino izolacije do 80 mm iz kamene volne s koeficientom toplotne prevodnosti λ50ºC=0,043 W/mK po SIST ISO 8794 oziroma izolacijskimi blazinami iz kamene volne za debelino izolacije nad 80 mm s koeficientom toplotne prevodnosti λ50ºC=0,040 W/mK po SIST ISO 8794, skupaj s kovinskimi objemkami in obdelavo fazonskih kosov ter armatur</t>
    </r>
  </si>
  <si>
    <t>Toplotna izolacija obtočnih črpalk, ventilov, zapornih, regulacijskih ter ostalih elementov sistema</t>
  </si>
  <si>
    <t>Zaščitni ovoj razvodov ogrevne vode vodenih vidno v energetskem prostoru izdelan iz Al pločevine in spet s kniping vijaki</t>
  </si>
  <si>
    <t>Drobni inštalacijski material za izvedbo sistema ogrevne vode (fitingi, prehodni kosi, pritrdilni material, dodatna odzračevanja, praznilne pipice...)</t>
  </si>
  <si>
    <t>Manometer v okroglem ohišju f80 mm, z varilnim kolčakom, navojnim priključkom DN 15, manometrsko navojno pipico DN 15, komplet z montažnim in z montažnim in tesnilnim materialom</t>
  </si>
  <si>
    <t>- z merilnim območjem od 0 do 6,0 bar</t>
  </si>
  <si>
    <t>Termometer v okroglem ohišju f80 mm, z navojnim priključkom R 1/2", komplet z montažnim in tesnilnim materialom</t>
  </si>
  <si>
    <t>- z merilnim območjem od +0 do +120 °C</t>
  </si>
  <si>
    <t>Odzračevalni lonček, skupaj s povezovalno cevko f10 dolžine cca 10 m, krogelnim ventilom DN 10, PN 10 s kratko siluminsko ročko (metuljčkom) za posluževanje, tesnilnim in pritrdilnim materialom</t>
  </si>
  <si>
    <t>V = 2 l</t>
  </si>
  <si>
    <t>Odtočni lijak razvodov odzračevanja dimenzije</t>
  </si>
  <si>
    <t>800 x 80 mm.</t>
  </si>
  <si>
    <r>
      <t>Vgradnja potopnih tuljk</t>
    </r>
    <r>
      <rPr>
        <sz val="10"/>
        <color theme="1"/>
        <rFont val="Arial"/>
        <family val="2"/>
        <charset val="238"/>
      </rPr>
      <t xml:space="preserve"> za vstavitev temperaturnih tipal, navojnih kolčakov za vgradnjo manometrov, skupaj z varilnim, vijačnim in tesnilnim materialom</t>
    </r>
  </si>
  <si>
    <t>Hidravlično uravnovešanje sistema ogrevne vode</t>
  </si>
  <si>
    <t>Polnjenje sekundarnega sistema ogrevanja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 (ocena)</t>
  </si>
  <si>
    <t>l</t>
  </si>
  <si>
    <t>Izdelava požarno odpornih prebojev na prehodih cevi skozi meje požarnih celic in sektorjev po SZPV 408 skupaj z označbo prebojev ter izdelavo tehnične dokumentacije z dokumentiranjem vseh prebojev</t>
  </si>
  <si>
    <t>za izolirane negorljive cevi fi54x1,5</t>
  </si>
  <si>
    <t>debeline 40 mm</t>
  </si>
  <si>
    <t>OGREVANJE IN HLAJENJE</t>
  </si>
  <si>
    <t>28×1,5  (DN 25)</t>
  </si>
  <si>
    <t>35×1,5  (DN 32)</t>
  </si>
  <si>
    <t>42×1,5  (DN 40)</t>
  </si>
  <si>
    <t xml:space="preserve">Toplotna izolacija razvoda ogrevne vode z elastomerno fleksibilno izolacijo na osnovi sintetičnega kavčuka za preprečevanje kondenzacije in energijske prihranke. EU požarna klasifikacija B-s3,d0; toplotna prevodnost λ pri 0°C je 0,035 W/m.K; koef. upora difuziji vodne pare je 7.000;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</si>
  <si>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</si>
  <si>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25 mm</t>
  </si>
  <si>
    <t>KAIMANN tip Kaiflex ST</t>
  </si>
  <si>
    <t>DN15, PN10</t>
  </si>
  <si>
    <t>Danfoss tip VHS</t>
  </si>
  <si>
    <t>dolžina oboda cevi do 0,5 m (Ø15 -Ø100)</t>
  </si>
  <si>
    <t>DALJINSKO ODČITAVANJE</t>
  </si>
  <si>
    <t>Mikroprocesorska centralna enota za zajem podatkov v M-Bus sistemu opremljena in dobavljena z:</t>
  </si>
  <si>
    <t>- RS232 vmesnik</t>
  </si>
  <si>
    <t>- hitrost prenosa podatkov 300 in 2400 Bit/s</t>
  </si>
  <si>
    <t>- maksimalna dolžina kabla je 1000 m</t>
  </si>
  <si>
    <t>- nominalna napetost 28 VDC</t>
  </si>
  <si>
    <t>- maksimalni tok 100 mA</t>
  </si>
  <si>
    <t>- maksimalna poraba 3 W</t>
  </si>
  <si>
    <t>- maksimalna obremenilna kapacitivnost 1.5 uF</t>
  </si>
  <si>
    <t>- obratovalna temperatura -30 do +55 °C</t>
  </si>
  <si>
    <t>- temperatura skladiščenja -40 do +85 °C</t>
  </si>
  <si>
    <t>- dimenzija 90 x 65 x 108 mm</t>
  </si>
  <si>
    <t>- teža 220 g</t>
  </si>
  <si>
    <t>- IP20 zaščita</t>
  </si>
  <si>
    <t>- Programska oprema EnerBus</t>
  </si>
  <si>
    <t>Programski paket EnerBus je namenjen centraliziranemu spremljanju števcev z M-Bus izhodom (toplotni števci, vodomeri, elektro števci, plinski števci, …), shranjevanju odčitanih podatkov v podatkovno bazo in nadaljnji obdelavi podatkov. Namenjen je podjetjem, katerih storitve zajemajo tudi centralizirano odčitavanje M-Bus števcev v večstanovanjskih objektih, poslovnih objektih in industrijskih objektih. Program je primeren tudi za uporabnike, ki lahko s pomočjo programa in ustrezne strojne opreme nadzirajo porabo toplote, vode, plina, …, v časovnem obdobju in s pomočjo rezultatov optimizirajo energetsko učinkovitost. Program med drugim nudi tudi pripravo obračunskih podatkov. Program je neposredno povezljiv s programom EnerDel in s tem omogoča uporabniku paketno rešitev odčitavanja števcev, izvedbe delitve in prenosa podatkov v obračunski program. Prav tako je mogoč izvoz podatkov (odčitkov) v uporabnikove že obstoječe programske aplikacije za delitev in/ali obračun stroškov. Izvozni format (odvisen od uporabnikove aplikacije</t>
  </si>
  <si>
    <t>Spletna aplikacija EnerWEB je namenjena enostavnemu tabelaričnemu in grafičnemu prikazu podatkov uporabniku, kot so informacije delilnikov stroškov ogrevanja, informacije toplotnih / klima / kombi števcev, informacije vodomerov. EnerWEB je povezljiv z vsemi Enerkon sistemi (EnerBus, EnerDel, EnerPisT), uporabniku pa omogoča izvoze v lastne programe preko predefiniranih izvoznih datotek, kot npr.: podporne poslovne programe za obračun, planiranje, optimizacijo omrežja, napovedi</t>
  </si>
  <si>
    <t>- napajanje 240 V</t>
  </si>
  <si>
    <t>- priključna moč 3 W</t>
  </si>
  <si>
    <t>- Zagon sistema:</t>
  </si>
  <si>
    <t>- priklop vodomerov na opcijski konektor kalorimetra</t>
  </si>
  <si>
    <t>- priklop opcijskega konektorja M-BUS/4WZ na M-BUS omrežje</t>
  </si>
  <si>
    <t>- popis toplotnih števcev in vodomerov s popisom trenutnih stanj</t>
  </si>
  <si>
    <t>- vprogramiranje števila in stanj vodomerov v toplotni števec</t>
  </si>
  <si>
    <t>- montaža opcijskih kartic in plombiranje</t>
  </si>
  <si>
    <t xml:space="preserve">- montaža centralne enote </t>
  </si>
  <si>
    <t>Ultrazvočni toplotni števec (kalorimeter) za merjenje porabe toplote s sistemom merilnega vložka, ki je sestavljen iz:</t>
  </si>
  <si>
    <t>- merilnika pretoka (Qn= 1,5 m3/h) za temperaturno območje uporabe (1-90ºC)</t>
  </si>
  <si>
    <t>- mikroprocesorske računske enote z 0,5m povezovalnega kabla,</t>
  </si>
  <si>
    <t>- LCD prikazovalnikom, signalom ob napaki z Litijevo baterijo za 10 letno obratovanje</t>
  </si>
  <si>
    <t>- temperaturnimi tipali tip Pt 500 za potopno tulko, ter tip Ps50/Ø6mm za na dovod in povratek povezovalnih kablov, ki sta dolžine 1,2 m</t>
  </si>
  <si>
    <t>- EAT ohišja</t>
  </si>
  <si>
    <t>Števec omogoča odčitavanje porabe toplote, povezovanje s sistemom za daljinsko odčitavanje, ki temelji na M-Bus protokolu.</t>
  </si>
  <si>
    <t>Pri dobavi in montaži naj se še upošteva zagon sistema, navodila za uporabo v slovenskem jeziku ter poučevanjem upravljavca</t>
  </si>
  <si>
    <t>ali enakovredni.</t>
  </si>
  <si>
    <t>TALNO IN RADIATORSKO OGREVANJE</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</si>
  <si>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</si>
  <si>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</si>
  <si>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 xml:space="preserve">Dodatek za estrih. Uporablja se kot dodatek za estrihe </t>
  </si>
  <si>
    <t xml:space="preserve">in malte; izboljša kvaliteto estriha zaradi povečane </t>
  </si>
  <si>
    <t>plastičnosti in boljšega zadrževanja vode.</t>
  </si>
  <si>
    <t>Ne sme se uporabljati v kombinaciji s samorazlivnimi ali</t>
  </si>
  <si>
    <t>anhidritnimi estrihi!</t>
  </si>
  <si>
    <t>Poraba pri debelini estriha 7 cm: približno 0.2 l/m²</t>
  </si>
  <si>
    <t>Minimalno prekritje cevi z estrihom: 30 mm pri 2kN/m² ali 45 mm pri 5kN/m² v povezavi z Uponorjevo izolacijo/sistemskimi ploščami za 5kN/m²</t>
  </si>
  <si>
    <t>Čas vezanja in sušenja: 21 dni</t>
  </si>
  <si>
    <t>Termostatski ventil z notranjim navojem za zapiranjem ventila pri naraščanju temperature s kapilaro dolžine 5m za vgradnjo v dovod ali povratek z območjem delovanja med 45 in 60°C za vgradnjo na vrhu vsakega vertikalnega voda skupaj s krogelno zaporno pipo z navojnima priključkoma DN15 (dovod in povratek), s tesnilnim, pritrdilnim in montažnim materialom</t>
  </si>
  <si>
    <t>DANFOSS tip AB-QM DN15 + QT 45-60°C</t>
  </si>
  <si>
    <t>Krogelna zaporna pipa z navojnima priključkoma, s podaljšano ročko za posluževanje, skupaj s tesnilnim in vijačnim materialom</t>
  </si>
  <si>
    <t>DN 25, PN 6</t>
  </si>
  <si>
    <t>DN 32, PN 6</t>
  </si>
  <si>
    <t>DN 40, PN 6</t>
  </si>
  <si>
    <t>HLAJENJE S SPLIT SISTEMOM (PREDPRIPRAVA)</t>
  </si>
  <si>
    <r>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elastična in odporna od -50</t>
    </r>
    <r>
      <rPr>
        <sz val="10"/>
        <color indexed="8"/>
        <rFont val="Arial"/>
        <family val="2"/>
        <charset val="238"/>
      </rPr>
      <t>°C do +105 °C, z visoko odpornostjo proti prehodu vodne pare (η&gt;5.000), skupaj z lepilom ter obdelavo fazonskih kosov ter armatur, obešalnimi in podpornimi elementi za vodenje razvoda po inštalacijskem jašku</t>
    </r>
  </si>
  <si>
    <t xml:space="preserve">ARMACELL tip TURBOLIT DUOSPLIT </t>
  </si>
  <si>
    <r>
      <t xml:space="preserve">Cu </t>
    </r>
    <r>
      <rPr>
        <sz val="10"/>
        <color indexed="8"/>
        <rFont val="Arial"/>
        <family val="2"/>
        <charset val="238"/>
      </rPr>
      <t>6,35x0,8 mm / Cu 9,52x0,8 mm / izolacija 9 mm</t>
    </r>
  </si>
  <si>
    <t xml:space="preserve">OPOMBA: Ob montaži je potrebno izvesti tudi eklektično povezavo med zunanjo in notranjo enoto! Ožičenje izvede izvajalec skladno z zahtevami dobavitelja opreme! </t>
  </si>
  <si>
    <t>Dobava in montaža elektro in signalnih kablov za napajanje in povezavo med notranjimi in zunanjimi napravami</t>
  </si>
  <si>
    <r>
      <t>NYM-J 4x1,5mm</t>
    </r>
    <r>
      <rPr>
        <sz val="10"/>
        <color indexed="8"/>
        <rFont val="Arial"/>
        <family val="2"/>
        <charset val="238"/>
      </rPr>
      <t>2 kabel za napajanje in signal</t>
    </r>
  </si>
  <si>
    <t>Podometna inštalacijska doza dimenzije 430x130x65mm za izvedbo predinštalacije (freonskih in elektro povezav, odvoda kondenza) in možnostjo naknadne montaže notranje enote split sistema skupaj s sifonom, pokrovom in vgradnim materialom</t>
  </si>
  <si>
    <t>NICCONS tip CLIMABOX</t>
  </si>
  <si>
    <t>Tlačna PP cev za lepljenje za odvod kondenzata voditi do protismradnih sifonov, skupaj z vsemi fazonskimi kosi, vključno ves pritrdilni in montažni material</t>
  </si>
  <si>
    <t>PVC d32</t>
  </si>
  <si>
    <t xml:space="preserve">Tlačni preizkus cevne instalacije z dušikom za posamezen mono split sistem </t>
  </si>
  <si>
    <t>HLAJENJE S SPLIT SISTEMOM (DOBAVA IN MONTAŽA NAPRAV)</t>
  </si>
  <si>
    <t>Naprava zagotavlja 20m skupno med notranjima enotama in zunanjo enoto</t>
  </si>
  <si>
    <t>V sklopu zunanje enote naj se upošteva:</t>
  </si>
  <si>
    <t>- naprava se dobavi skupaj s konzolama za montažo na steno objekta, zaščitenih s temeljno barvo ter dvakratnim opleskom zaščitne barve.</t>
  </si>
  <si>
    <t>Napajanje zunanje enote skupaj z elektro kablom, ter električna povezava  skupaj s signalnim kablom med zunanjo in notranjo enotoje zajeto v načrtu električnih instalacij.</t>
  </si>
  <si>
    <t>Hladivo R 32</t>
  </si>
  <si>
    <t>U= 230 V/ 50 Hz</t>
  </si>
  <si>
    <t xml:space="preserve">Notranja enota split sistema stenske izvedbe z dekorativno masko, z večstopenjskim ventilatorjem, motoriziranimi lamelami za usmeritev zračnega toka, zračnim filtrom, daljinskim upravljalnikom za nastavljanje ter regulacijo temperature. </t>
  </si>
  <si>
    <t>V sklopu notranje enote naj se upošteva:</t>
  </si>
  <si>
    <t>- montaža notranje enote</t>
  </si>
  <si>
    <t>Qh=3,4 kW</t>
  </si>
  <si>
    <t>Qg=3,6 kW</t>
  </si>
  <si>
    <t>P= 1.210 kW</t>
  </si>
  <si>
    <t>m= 24 kg</t>
  </si>
  <si>
    <t>Mitsubishi Electric MUZ-HR35VF ali enakovredni</t>
  </si>
  <si>
    <t>Mitsubishi Electric MSZ-HR35VFK ali enakovredni</t>
  </si>
  <si>
    <t>- montaža zunanje enote na nosilno knostrukcijo</t>
  </si>
  <si>
    <t>- priklop cevnih instalacij</t>
  </si>
  <si>
    <t>- priklop notranjih elektro/signalnih instalacij</t>
  </si>
  <si>
    <t>Polnjenje split sistema</t>
  </si>
  <si>
    <t>- vakuumiranje celotnega sistema</t>
  </si>
  <si>
    <t>- polnjenje sistema z medijem</t>
  </si>
  <si>
    <t>- nastavitev parametrov delovanja</t>
  </si>
  <si>
    <t>- poiskusni zagon in 24 urni nadzor delovanja</t>
  </si>
  <si>
    <t>- poučevanje uporabnika</t>
  </si>
  <si>
    <t>SKUPNI PROSTORI</t>
  </si>
  <si>
    <t>Krožnikasti prezračevalni ventil za odvod zraka iz prostorov s povišano relativno vlažnostjo, skupaj z montažnim in pritrdilnim materialom;</t>
  </si>
  <si>
    <t>velikost 100</t>
  </si>
  <si>
    <t>Krožnikasti prezračevalni ventil za dovod zraka v prostor, skupaj z montažnim in pritrdilnim materialom;</t>
  </si>
  <si>
    <t>Ø160</t>
  </si>
  <si>
    <t>Ø200</t>
  </si>
  <si>
    <t>Barvo rešetke določi arhitekt.</t>
  </si>
  <si>
    <t>Aluminijasta rešetka z okvirjem in protiokvirjem, 
prirejena za montažo v vrata, skupaj s pritrdilnim materialom;</t>
  </si>
  <si>
    <t>400 × 200</t>
  </si>
  <si>
    <t>BROFER tip GTA</t>
  </si>
  <si>
    <t>ø125</t>
  </si>
  <si>
    <t>ø160</t>
  </si>
  <si>
    <t>ø200</t>
  </si>
  <si>
    <t>Zračni kanali okroglega preseka,
izdelani iz pocinkane pločevine po standardih SIST EN 1505 ter SIST EN 1506, kompletno z loputami, fazonskimi in oblikovnimi kosi, pritrdilnim in montažnim materialom ter dodatkom na odrez za nazivne velikosti daljše stranice.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</si>
  <si>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V kanalski razvod morajo biti nameščene revizijske odprtine z zrakotesnimi pokrovi (Upoštevati standard SIST ENV 12097 (03.97)).</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</si>
  <si>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</si>
  <si>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r>
      <t>Ø</t>
    </r>
    <r>
      <rPr>
        <sz val="10"/>
        <color indexed="8"/>
        <rFont val="Verdana"/>
        <family val="2"/>
        <charset val="238"/>
      </rPr>
      <t>100</t>
    </r>
  </si>
  <si>
    <t>Ø125</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</si>
  <si>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</si>
  <si>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Pregled sistema aktivne in pasivne požarne zaščite na osnovi preizkusa in pregleda vseh elementov sistema (požarne lopute, naprave za mehanski odvod dima in toplote, izklop prezračevalnih naprav, nadzor nad koncentracijo CO v garažah,…) ter izdaja potrdila o brezhibnem delovanju s strani pooblaščene neodvisne organizacije. Vsi elementi sistemov aktivne ali pasivne požarne zaščite morajo biti ustrezno označeni in dokumentirani. </t>
  </si>
  <si>
    <t>Izolacija vseh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</si>
  <si>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10 mm</t>
  </si>
  <si>
    <t>Kaimann tip Kaiflex ST</t>
  </si>
  <si>
    <t>STANOVANJA</t>
  </si>
  <si>
    <t xml:space="preserve">Priključek za napo (napo in priključno cev dobavi investitor skupaj s kuhinjo) </t>
  </si>
  <si>
    <t>ø125 mm</t>
  </si>
  <si>
    <t>- pretok talnega ogrevanja do 1600l/h</t>
  </si>
  <si>
    <t>- z izolacijskim ohišjem in pokrovom, ki zagotavlja letne toplotne izgube pod 150 kWh</t>
  </si>
  <si>
    <t>- s termostatskim by-passom za hiter odziv tople sanitarne vode</t>
  </si>
  <si>
    <t>- z inteligentnim vodenjem mešalnega kroga talnega ogrevanja po potrebi najbolj zahtevnega prostora (Icon 24V, tipalo dovoda, pogon TWA) in s črpalko Grundfos UPM</t>
  </si>
  <si>
    <t xml:space="preserve">- podometna omarica 610x1350x150mm </t>
  </si>
  <si>
    <t xml:space="preserve">- lakiran okvir in vrata 662x1230x10mm bela barva RAL9016 </t>
  </si>
  <si>
    <t>- tovarniško sestavljen INOX razdelilnik SGCi, ICON krmilnik,  24V elektro termični pogoni za talno ogrevanje s povezovalno cevjo za 6 priključkov v kompletu na podstavku in električno ožičeno, s krogličnima ventiloma, izpustni pipici in odzračevalna ventila</t>
  </si>
  <si>
    <t>Danfoss Icon 24V</t>
  </si>
  <si>
    <t>Elektro mehanski sobni termostat za termične pogone, natančnost 0,2ºC, skupaj s povezavami s termopogoni v omaricah talnega ogrevanja, vključno ves montažni in pritrdilni material (eden termostat lahko krmili do tri elektrotermične pogone)</t>
  </si>
  <si>
    <t>Radiatorski termostatski ventil za kopalniške radiatorje s spodnjimi sredinskimi priključki, H-kos z možnostjo prednastavitve pretoka, možnostjo namestitve termostatske glave, za radiatorje s spodnjimi priključki z razmakom 50mm, kotne izvedbe, za dvocevni sistem ogrevanja, izdelan za delovni tlak NP6 in temperaturo 110°C, skupaj z montažnim in tesnilnim materialom</t>
  </si>
  <si>
    <t>Drobni potrošni material za izvedbo talnega ogrevanja (zaključni elementi, obrobni trak, dilatacijske cevi, PE folija, ....)</t>
  </si>
  <si>
    <t>- direktni izhod za priklop radiatorskega ogrevanja pred mešalnim krogom</t>
  </si>
  <si>
    <t>- montažna letev s 7 krogelnimi pipami za predhodno izvedbo grobe instalacije z omogočanjem tlačnega testa vgrajna v ohišje</t>
  </si>
  <si>
    <t xml:space="preserve">Zunanja kompresorsko kondenzatorska enota mono split sistema, kompaktne izvedbe, s hermetičnim kompresorjem ter zračno hlajenim kondenzatorjem. Naprava je kompletne izvedbe z vsemi internimi cevnimi priključki za medij ter električno napeljavo, varnostno ter funkcijsko avtomatiko. </t>
  </si>
  <si>
    <t>- dobavljeno skupaj z antivibracijskimi podstavki za postavitev zunanjih enot split na kovinsko podkonstrukcijo, skupaj z ustreznimi vijaki za pritrjevaje naprave na podkonstrukcijo (antivibracijski spoj), montažnim in tesnilnim materialom.</t>
  </si>
  <si>
    <t>Montaža zunanje in notranje enote split sistema</t>
  </si>
  <si>
    <t>Testiranje in zagon mono split in multisplit sistema</t>
  </si>
  <si>
    <t>- droben pritrdilni in tesnilni material</t>
  </si>
  <si>
    <r>
      <t xml:space="preserve">- vmesni kos za toplotni števec </t>
    </r>
    <r>
      <rPr>
        <sz val="10"/>
        <color theme="1"/>
        <rFont val="Arial"/>
        <family val="2"/>
        <charset val="238"/>
      </rPr>
      <t>¾"x110mm</t>
    </r>
  </si>
  <si>
    <r>
      <t xml:space="preserve">- vmesni kos za vodni števec </t>
    </r>
    <r>
      <rPr>
        <sz val="10"/>
        <color theme="1"/>
        <rFont val="Arial"/>
        <family val="2"/>
        <charset val="238"/>
      </rPr>
      <t>¾"x110mm</t>
    </r>
  </si>
  <si>
    <t>Danfoss tip EvoFlat MSS 1, w/bypass, w/1 CW meter, w/EPP front, w/HTC, w/SGCi 6, w/Icon 24V DC</t>
  </si>
  <si>
    <t>Toplotna postaja za podometno vgradnjo, za ogrevanje in pretočno pripravo sanitarne tople vode s pretočno kompenziranim in tlačno vodenim regulatorjem priprave STV, brez pomožne energije in brez dodatnega mešalnega ventila 33kW pri 60/24-10/50°C, DpSTV 60kPa, Dpprim 20kPa</t>
  </si>
  <si>
    <t>SEKUNDARNI DEL TOPLOTNE POSTAJE - STANOVANJSKI DEL</t>
  </si>
  <si>
    <t>V.</t>
  </si>
  <si>
    <t xml:space="preserve">Večstanovanjski objekt Resnica </t>
  </si>
  <si>
    <t>SPEKTER d.o.o. Trg revolucije 7, 1420 Trbovlje</t>
  </si>
  <si>
    <t>OBČINA HRASTNIK Pot Vitka Pavliča 5, 1430 Hrastnik</t>
  </si>
  <si>
    <t>V = 10 l</t>
  </si>
  <si>
    <t>H = 5,5 m</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</si>
  <si>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</si>
  <si>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xml:space="preserve">- konzola GEBERIT DUOFIX </t>
  </si>
  <si>
    <t>- tipka krom GEBERIT tip SIGMA 20 115.882.11.1 BELA MAT</t>
  </si>
  <si>
    <t>- viseča školjka (Laufen Pro)/deska (soft close)</t>
  </si>
  <si>
    <t>Laufen Pro s</t>
  </si>
  <si>
    <t xml:space="preserve">Priključitev pomivalnega korita komplet z enoročno mešalno baterijo (dobava in montaža), kotnima regulirnima ventiloma (eden s priključkom za pomivalni stroj), odtočnim ventilom s čepom na verižici, odtočnim sifonom, priključkom za pomivalni stroj, </t>
  </si>
  <si>
    <t>vključno ves montažni in tesnilni material</t>
  </si>
  <si>
    <t>Zidna armatura za prho sestavljena iz:
- podometni set za priključek tuš armature 
- nadometna tuš armatura s enoročno ročko, 
- podometni tuš,                                    
- tuš priključek+držalo za prho, 
- cev za prho 12001,                                                                     
- ročna prha,                                                                                              - pokrivna plošča z ročno mešalno regulacijo,                                          - stenska konzola dolžine 600mm                                                                 
- komplet s pritrdilnim in tesnilnim materialom.</t>
  </si>
  <si>
    <t>Hangrohe Ibox</t>
  </si>
  <si>
    <t>Talna kanaleta sestavljena iz korita iz nerjaveče pločevine skupaj z nosilci, sifonskim vložkom z zaporo povratnega toka ter snemljivim lovilcem trdih delcev, odtokom DN50, nerjavečo rešetko, prirobnico obodno horizontalno in zadnjo vertikalno za vgradnjo
ob zid. Vgradna zaščita je zajeta z dobavo, vključno ves tesnilni in pritrdilni material materialom</t>
  </si>
  <si>
    <t>hansgrohe ubox + RAINDRAIN FLEX KANALETA 800mm</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</si>
  <si>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</si>
  <si>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MLCP cev ali enakovredni</t>
  </si>
  <si>
    <t>20 x 2,25 debelina izolacije 10 mm</t>
  </si>
  <si>
    <t>25 x 2,5 debelina izolacije 10 mm</t>
  </si>
  <si>
    <t xml:space="preserve">Kaiflex ST </t>
  </si>
  <si>
    <t>debelina 19 mm (hladna voda v jašku)</t>
  </si>
  <si>
    <t>debelina 50 mm (hladna voda pod stropom)</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</si>
  <si>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</si>
  <si>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konzola Geberit Doufix ali enakovredni</t>
  </si>
  <si>
    <t>- aktivirna tipka za dvokoličinsko splakovanje GEBERIT SIGMA 20 115.889.SN.1 ščetkano s privitjem ali enakovredni</t>
  </si>
  <si>
    <t>- viseča školjka Laufen PRO Liberty ali enakovredni</t>
  </si>
  <si>
    <t>- deska Laufen Pro Laufen PRO Liberty ali enakovredni</t>
  </si>
  <si>
    <t>- CONTOUR 21 držalo stensko L=50cm S6453AC ali enakovredni</t>
  </si>
  <si>
    <t>- KOIN, stensko preklopno držalo L= 73,5cm  BG0800 ali enakovredni</t>
  </si>
  <si>
    <t>Kompleten vgradni podpultni umivalnik bele barve z odprtino za mešalno baterijo ø 35, odprtino za odtočno garnituro ø45, pritrdilnimi vijaki, enoročno stoječo mešalno armaturo, skupaj z dvema armiranima cevema R 3/8" ø10 x 400 mm, kotnima regulirnima ventiloma DN15, odtočnim ventilom s čepom na poteg in pokromanim odtočnim S sifonom, kompletno z montažnim in tesnilnim materialom</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</si>
  <si>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</si>
  <si>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</si>
  <si>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</si>
  <si>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Pršna kad:
Dobava in montaža kompletne pršne kadi pravokotne oblike, sestavljene iz:
- kad iz sanitarnega akrila                                        
- kompletno s pritrdilnim in tesnilnim materialom</t>
  </si>
  <si>
    <t>(po izboru investitorja ali arhitekta)</t>
  </si>
  <si>
    <t>velikost 800 x  1200 mm</t>
  </si>
  <si>
    <t>DN15</t>
  </si>
  <si>
    <t>- z merilnim območjem od +0 do +40 °C</t>
  </si>
  <si>
    <t>Razvlažilnik serije DRC za nadzor vlažnosti, za montažo pod strop, opremljena s sesalnim in tlačnim plenumom. Sestavljen iz ohišja iz vroče pocinkanega jekla z odstranljivimi ploščami za enostavno pregledovanje in vzdrževanje. Okvir je vnaprej sestavljen, ima nosilce za pritrditev na zid. Sestavljen iz uparjalnika in kondenzatorja z bakrenimi cevmi in aluminijastimi rebri s korakom 2,8 mm. Hladilni krog je hermetično zaprt. Kapilarni, sušilni filter v silikagelu, visokotlačni. Zračni filter je iz sintetičnega materiala iz polipropilena, zato ga je mogoče prati in enostavno zamenjati. Mikroprocesor izvaja nadzor odmrzovanja, zakasnitev kompresorja in upravlja alarme prek elektronskega nadzora.
Komplet z montažim, tesnilnim materialom, ožičenjem ter urejenim odvodom kondenzata.</t>
  </si>
  <si>
    <t>Krmilnik EC-BASIC zasnovan za preprosto in učinkovito krmiljenje povpraševanja v številnih aplikacijah. Uporablja se lahko z vsemi enofaznimi 220V in trifaznimi 400V ventilatorji EC je inteligentno zasnovan za enostavno namestitev, vzdrževanje in zamenjavo. Enostavno krmiljenje omogoča enostavno upravljanje. Ima vgrajene senzorje ali univerzalno različico za zunanji senzor. Krmilnik primerja CO2/temperaturo, vlago ali temperaturo, odvisno od tega, katero različico imate, z nastavljivo želeno vrednostjo in regulira izhodni signal 0-10 V, ki se uporablja za ventilator z algoritmom PI v neposrednem ali povratnem delovanju glede na nastavitev preklopnika JP1.</t>
  </si>
  <si>
    <t>Krmilnik EC-BASIC je skladen s standardi CE EN 60730-1, EN 61000-6-3 in EN 61000-6-1. Na voljo v različnih različicah. Različice v razponu so primerne za CO2 in temperaturo ter za vlago. Na voljo je tudi univerzalna možnost.</t>
  </si>
  <si>
    <t>FRAL tip DRCC 66 NA</t>
  </si>
  <si>
    <t>Nazivna povprečna poraba energije (pri 25°C, 60% RH-voda 16°C) 840 W
Največja poraba energije (pri 32 °C, 95 % RH) 890 W
Absorbirani tok (pri 35 °C, 95 % RH) FLA 5,2 A
Tok zaklenjenega rotorja LRA 30 A
Pretok zraka (s čistim zračnim filtrom) 560 mᶟ/h
Razpon pretoka zraka 550 ÷ 680 mc/h
Statični nominalni tlak 46 ÷ 22 Pa
Raven tlaka suonda (pri 3 m v prostem polju) 40 db(A)
Hladilno sredstvo R134a
Priključek za kondenzirano odtočno cev za gumijasto cev prem.16 mm
Temperaturno območje delovanja 10°- 33°C
Delujoče območje relativne vlažnosti 45 % - 95 %
Premer 858
Višina 309
Globina 708
Teža (z ohišjem) 52 kg</t>
  </si>
  <si>
    <t xml:space="preserve">Radialni ventilator v protipožarnem ohišju s požarnim ventilom, globina vgradnje 145 mm ali 152 mm lastnem ohišju za prezračevanje sanitarij, s setom za podometno montažo v spuščen strop, protipovratno loputo, termičnim varovalom proti preobremenitvi, modulom za zakasnitev izklopa, modulom za zakasnitev vklopa, modulom za dvohitrostno prilagajanje količine, filtrskim vložkom, skupaj s pritrdilnim in montažnim materialom.
Vklop preko stikala v prostoru.
Barvo maske pred naročilom potrdi arhitekt. </t>
  </si>
  <si>
    <r>
      <t>V = 100 m</t>
    </r>
    <r>
      <rPr>
        <vertAlign val="superscript"/>
        <sz val="10"/>
        <color indexed="8"/>
        <rFont val="Arial"/>
        <family val="2"/>
      </rPr>
      <t>3</t>
    </r>
    <r>
      <rPr>
        <sz val="10"/>
        <color indexed="8"/>
        <rFont val="Arial"/>
        <family val="2"/>
      </rPr>
      <t>/h</t>
    </r>
  </si>
  <si>
    <t>H = 140 Pa</t>
  </si>
  <si>
    <t>P = 27,3 W</t>
  </si>
  <si>
    <t>U = 230 V / 50 Hz</t>
  </si>
  <si>
    <t>WERNIG Silent ECO U100 F90</t>
  </si>
  <si>
    <t>Ventilator za odvod zraka iz shramb; Vklop preko programske ure; skupaj z ožičenjem; vertikalna postavitev</t>
  </si>
  <si>
    <t>Zunanji padec tlak: 150 Pa</t>
  </si>
  <si>
    <t>Nazivna napetost: 230 V</t>
  </si>
  <si>
    <t>Nazivna moč motorja: 59 W</t>
  </si>
  <si>
    <t>Nazivni tok: 0,26 A</t>
  </si>
  <si>
    <t>Teža: 6 kg</t>
  </si>
  <si>
    <t xml:space="preserve">S&amp;P tip TD-500/160 SILENT </t>
  </si>
  <si>
    <t>Pretok: 360 m3/h</t>
  </si>
  <si>
    <t>DIEM tip EVA</t>
  </si>
  <si>
    <t>DIEM tip SVA</t>
  </si>
  <si>
    <t>velikost 150</t>
  </si>
  <si>
    <t>velikost 200</t>
  </si>
  <si>
    <t>Zaščitna mreža efektivnega preseka minimalno 90% prirejena za montažo na odprtino zajemnih jaškov z vsem montažnim in pritrdilnim materialom.</t>
  </si>
  <si>
    <t>Dobaviti skupaj z jadrovinastimi priključki ter obešalnim materialom za težke oz. lahke stene. Skladno z ÖNORM H 6031.</t>
  </si>
  <si>
    <t xml:space="preserve">BROFER tip BTT-25 </t>
  </si>
  <si>
    <t xml:space="preserve">Okrogla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Vgradnja in tesnjenje prehoda požarnih loput čez meje sektorjev mora biti v skladu s preizkušanji in dokumentacijo proizvajalca požarne lopute. Čez tesnilni sistem požarne lopute ni dovoljeno peljati drugih inštalacij. Priklop in izvedba prezračevalnih kanalov na požarno loputo se izvedeta v skladu z ÖNORM H 6031.
</t>
  </si>
  <si>
    <t>Decentralizriana rekuperatorska prezračevalna enota s keramičnim hranilnikom toplote v ohišju, z izolacijskim materiali po celem elementu, z 12V SELV EC reverzibilnim motorjem, osnovnim okroglim kanalom premera 160mm in dolžine 500mm, zračnim filtrom razreda G3, z zunanjo rešetko z mrežico proti mrčesu, z notranjim dekorativnim pokrovom obdan z zvočno izolacijo. Krmiljenje s pametno krmilno enoto ali s krmilno enoto na dotik. Interval delovanja 70 sekund.
Tehnični parametri:
- Volumenski pretok: 43m3/h
- Toplotni izkoristek: 93%
- Slišnost: 16-26dB(A)
- Dušenje zunanjega zvoka: dB
- Poraba el. energije: 2,9 W
- Zaščita: IP22</t>
  </si>
  <si>
    <t>S&amp;P tip PULSE 160</t>
  </si>
  <si>
    <t>Regulacija za neposredno upravljanje prezračevalnih naprav, z displejem skupaj z:</t>
  </si>
  <si>
    <t>- zaslonom</t>
  </si>
  <si>
    <t>- kmiljenje do 6 enot</t>
  </si>
  <si>
    <t>- alarmom za zamenjavo filtra</t>
  </si>
  <si>
    <t>- izbiro hitrosti ventilatorja</t>
  </si>
  <si>
    <t>- komfort funkcijo, kot so nočno znižanje in poleti prezračevanje</t>
  </si>
  <si>
    <t>- montaža na steno</t>
  </si>
  <si>
    <t>- vključno s podometno dozo</t>
  </si>
  <si>
    <t>S&amp;P tip PULSE CONTROL PRO</t>
  </si>
  <si>
    <t>Ø80</t>
  </si>
  <si>
    <t xml:space="preserve">dodatna oprema: element ki omogoča montažo v okenski špaleti. </t>
  </si>
  <si>
    <t>Jeklena zaporna loputa za montažo v okrogli kanal, motirana na kanalskem razodu med odvodnim ventilatorjem in razvlaževalnikom Fral, skupaj s motornim pogonom, motnažim, tesnilnim materialom ter ožičenjem.
Skupaj s povezavo na krmilnik prezračevalne naprave oz. razvlaževalnika.</t>
  </si>
  <si>
    <t>BROFER tip DBS+TF230</t>
  </si>
  <si>
    <t>Ø180</t>
  </si>
  <si>
    <t>Aluminijasta prezračevalna rešetka za odvod zraka, skupaj z montažnim in pritrdilnim materialom;</t>
  </si>
  <si>
    <t>400 x 200</t>
  </si>
  <si>
    <t>700 x 200</t>
  </si>
  <si>
    <t>Adapterji za priključitev posameznik zank na razdelilec</t>
  </si>
  <si>
    <t>Dtsi</t>
  </si>
  <si>
    <t>Cevi PE-RT (polietilen s povečano toplotno odpornostjo) za distribucijo vode v sistemih talnega ogrevanja. Cevi PE-RT se proizvajajo z zunanjo antidifuzijsko zaščito iz EVOH, tako da je količina zraka, ki bi lahko prehajala v cev z difuzijo, zanemarljiva.</t>
  </si>
  <si>
    <t>Dtsi PROFIX PE-RT</t>
  </si>
  <si>
    <t xml:space="preserve">DT SI tip PROFIX </t>
  </si>
  <si>
    <t>U = 230V/50Hz</t>
  </si>
  <si>
    <t>Tovarniško izolirana difuzijsko tesna večplastna cev v palicah ali v kolutu (sestavljena iz: PE-RT - vezni sloj - vzdolžno prekrivno varjen aluminij - vezni sloj - PE-RT) proizvedena z uporabo SACP ali OWC tehnologije. Požarna klasifikacija E v skladu z DIN 13501-1. Oba konca cevi opremljena z zaključno kapo (za higienično tesnjenje v skladu z DIN 806).</t>
  </si>
  <si>
    <t>Uporaba:</t>
  </si>
  <si>
    <t>- Testirano/potrjeno v skladu s standardom EN ISO 21003 Večplastni sistemi za napeljave z vročo in hladno vodo v stavbah za razred uporabe 1, 2, 4, 5/10 bar.</t>
  </si>
  <si>
    <t>- Sanitarna pitna voda: Trajne obratovalne temperature so med 0°C in 70°C pri maksimalnem trajnem obratovalnem tlaku 10 barov. Kratkotrajno so lahko cevi obremenjene s temperaturo 95°C, vendar ne več kot 100 ur v obratovalni življenjski dobi.</t>
  </si>
  <si>
    <t>- Ogrevanje: Trajne obratovalne temperature so lahko do 80°C pri maksimalnem trajnem obratovalnem tlaku 10 barov. Kratkotrajno so lahko cevi obremenjene s temperaturo 100°C, vendar ne več kot 100 ur v obratovalni življenjski dobi.</t>
  </si>
  <si>
    <t>Izolacija je izdelana iz polietilenske pene po DIN 1988.Toplotna izolacija v skladu z zahtevami EnEV in DVGW. Trdna površina izolacije za zaščito pred poškodbami.</t>
  </si>
  <si>
    <t>Cevi dobaviti s fazonskimi kosi ter držali (kolena, T-kosi, navojni priključki, prehodni kosi...).</t>
  </si>
  <si>
    <t>Toplotna prevodnost izolacije 0,035 W/(mK)</t>
  </si>
  <si>
    <t>Debelina izolacije 10mm</t>
  </si>
  <si>
    <t>25x2,5 mm (DN 20)</t>
  </si>
  <si>
    <t>32x3,0 mm (DN 25)</t>
  </si>
  <si>
    <t>cevi UPONOR tip Uni Pipe PLUS</t>
  </si>
  <si>
    <t>izolacija UPONOR tip WLS 035</t>
  </si>
  <si>
    <t>Dekorativni cevni kopalniški radiator, izdelani za delovni tlak 7 bar in temperaturo do 110°C, skupaj s konzolami za pritrditev na steno ter električno patrono BIAL, vključno ves montažni, tesnilni material ter ožičenjem.</t>
  </si>
  <si>
    <t>Barvo določi investitor oziroma arhitekt!</t>
  </si>
  <si>
    <t>ALTA 1374 x 600 mm</t>
  </si>
  <si>
    <t>električni grelec</t>
  </si>
  <si>
    <t xml:space="preserve">BIAL </t>
  </si>
  <si>
    <t>Pe = 300 W</t>
  </si>
  <si>
    <t>Qnom= 1,5 m3/h</t>
  </si>
  <si>
    <t xml:space="preserve">Velikost zalogovnika 1000 l </t>
  </si>
  <si>
    <t>H=  30 kPa</t>
  </si>
  <si>
    <t>P= 80 W</t>
  </si>
  <si>
    <t>WILO tip STRATOS MAXO 25/0,5-4 + Signal converter retrofit kit</t>
  </si>
  <si>
    <t>WILO tip STRATOS MAXO 32/0,5-12</t>
  </si>
  <si>
    <t>H=  100 kPa</t>
  </si>
  <si>
    <t>P= 320 W</t>
  </si>
  <si>
    <t xml:space="preserve">DN40, PN16 </t>
  </si>
  <si>
    <t>IMI tip ZEPARO Cyclone ZCD 40 + ZCHM</t>
  </si>
  <si>
    <t>REFLEX tip N600/2,3/6,0</t>
  </si>
  <si>
    <r>
      <t>V</t>
    </r>
    <r>
      <rPr>
        <vertAlign val="subscript"/>
        <sz val="10"/>
        <color rgb="FF000000"/>
        <rFont val="Arial"/>
        <family val="2"/>
        <charset val="238"/>
      </rPr>
      <t>sistema</t>
    </r>
    <r>
      <rPr>
        <sz val="10"/>
        <color rgb="FF000000"/>
        <rFont val="Arial"/>
        <family val="2"/>
        <charset val="238"/>
      </rPr>
      <t>= 2.500 l</t>
    </r>
  </si>
  <si>
    <t>TOPLOVOD IN TOPLOTNA POSTAJA</t>
  </si>
  <si>
    <t>ZIMSKI REŽIM</t>
  </si>
  <si>
    <t>Priključna moč: 103 kW</t>
  </si>
  <si>
    <r>
      <t xml:space="preserve">   V</t>
    </r>
    <r>
      <rPr>
        <vertAlign val="subscript"/>
        <sz val="10"/>
        <color theme="1"/>
        <rFont val="Arial"/>
        <family val="2"/>
        <charset val="238"/>
      </rPr>
      <t>nom</t>
    </r>
    <r>
      <rPr>
        <sz val="10"/>
        <color theme="1"/>
        <rFont val="Arial"/>
        <family val="2"/>
        <charset val="238"/>
      </rPr>
      <t xml:space="preserve"> = 6,0 m</t>
    </r>
    <r>
      <rPr>
        <vertAlign val="superscript"/>
        <sz val="10"/>
        <color theme="1"/>
        <rFont val="Arial"/>
        <family val="2"/>
        <charset val="238"/>
      </rPr>
      <t>3</t>
    </r>
    <r>
      <rPr>
        <sz val="10"/>
        <color theme="1"/>
        <rFont val="Arial"/>
        <family val="2"/>
        <charset val="238"/>
      </rPr>
      <t>/h</t>
    </r>
  </si>
  <si>
    <r>
      <t xml:space="preserve">   V = 4,76 m</t>
    </r>
    <r>
      <rPr>
        <vertAlign val="superscript"/>
        <sz val="10"/>
        <color theme="1"/>
        <rFont val="Arial"/>
        <family val="2"/>
        <charset val="238"/>
      </rPr>
      <t>3</t>
    </r>
    <r>
      <rPr>
        <sz val="10"/>
        <color theme="1"/>
        <rFont val="Arial"/>
        <family val="2"/>
        <charset val="238"/>
      </rPr>
      <t>/h</t>
    </r>
  </si>
  <si>
    <t xml:space="preserve">   ∆p =8,43 kPa</t>
  </si>
  <si>
    <t xml:space="preserve"> - 2 x prirobnični zaporni ventil DN 50, PN 16 (npr. Klinger)</t>
  </si>
  <si>
    <t>- varnostni ventil DN 25 po TRD 721</t>
  </si>
  <si>
    <t xml:space="preserve">  statični tlak: 2,0 bar (n)</t>
  </si>
  <si>
    <t xml:space="preserve">  tlak odpiranja: 4,0 bar (n)</t>
  </si>
  <si>
    <t>DN 40, PN 10</t>
  </si>
  <si>
    <t>nameščenimi priključki za vodo (vstop - DN40 navojni 1x zgoraj in 1x spodaj, izstop - DN50 navojni 1x zgoraj in 1x spodaj ), temperaturnimi tipali zgoraj, spodaj in na sredini ter tuljkama za priključitev tipla na 2/3 višine zalogovnika in spodaj za potrebe regulacije temperature ogrevne vode</t>
  </si>
  <si>
    <t xml:space="preserve"> - 1 x prirobnični čistilni kos DN 50, PN 16 </t>
  </si>
  <si>
    <t>Hidrantna omarica za EURO hidrant z vratci po EN 671-1 in DIN 14461-1, rdeče barve z vidno oznako “H”, skupaj s 30 m cevi na kolutu, hidrantnim ventilom DN 50, ročnikom DN25, vidno oznako H, vključno ves pritrdilni in montažni material</t>
  </si>
  <si>
    <t>dimenzije 740 x 840 x 250 mm</t>
  </si>
  <si>
    <t>Dobava in montaža gasilnega aparata nameščen skladno z zahtevami zasnove požarne varnosti, komplet z nastavkom za pritrditev na zid in pritrdilnim materialom ter certifikatom z vpisanim letom veljavnosti</t>
  </si>
  <si>
    <r>
      <t>m</t>
    </r>
    <r>
      <rPr>
        <vertAlign val="superscript"/>
        <sz val="10"/>
        <rFont val="Arial"/>
        <family val="2"/>
      </rPr>
      <t>2</t>
    </r>
  </si>
  <si>
    <t>PREZRAČEVANJE</t>
  </si>
  <si>
    <t>Dodatna oprema za tuš invalida:</t>
  </si>
  <si>
    <t>-sedež konzolni KOIN (bel) ali enakovredni</t>
  </si>
  <si>
    <t>-Pregibno držalo Koin BG0801CS ali enakovredni</t>
  </si>
  <si>
    <t>- desno/levo ukrivljeno držalo Koin BAD090CS ali enakovredni</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</si>
  <si>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elektronske dozirne črpalke, skupaj z merilnikom pretoka za krmiljenje digitalne dozirne črpalke za dodajanje korekcijske tekočine, dozirnimi kemikalijami za pripravo vode centralnega sistema ogrevanja, ki vsebuje tudi sestavne dele iz jekla in bakra  z montažnim in tesnilnim materialom, ter merilnim priborom ter ustrezno dozirno tekočino (volumen sistema 6100 l) skupaj s konzolo za stensko montažo, izolacijo, vijačnim, tesnilnim in montažnim materialom</t>
  </si>
  <si>
    <t>MESEC PP-4530A</t>
  </si>
  <si>
    <t>Qmax = 550 l/h</t>
  </si>
  <si>
    <t>maks. temp vode = 5-40°C</t>
  </si>
  <si>
    <t>MESEC MPD 30</t>
  </si>
  <si>
    <t>Q = 4,5l/s</t>
  </si>
  <si>
    <t>WILO  Rexa UNI-V05A/T008-540/O</t>
  </si>
  <si>
    <t>NON-RETURN-DEVICE DN50 PN10 Z</t>
  </si>
  <si>
    <t>suspension device DN50/2RK SB</t>
  </si>
  <si>
    <t>GATE VALVE DN50 PN10 GG25 CPL.</t>
  </si>
  <si>
    <t>W-CTRL-EC-L-2x12A-MT34-DOL-WM</t>
  </si>
  <si>
    <t>LEVEL SENSOR 0-2,5mWC, 10m Cable</t>
  </si>
  <si>
    <t>d63; PN6</t>
  </si>
  <si>
    <t>Hauff Technik FLFA1x100/80/0 DIN18531 A2</t>
  </si>
  <si>
    <t>Hauff Technik Z1x100 FLF(E/A) 18531 SET b2 EPDM55</t>
  </si>
  <si>
    <t>Hauff Technik HRD100 1xa b60 A2/EPDM, gumi tesnilo</t>
  </si>
  <si>
    <t>Vrtanje lukenj, izdelava različnih utorov in druga gradbena dela za nemoteno izvedbo instalacije vodovoda</t>
  </si>
  <si>
    <t>ur</t>
  </si>
  <si>
    <t>Termometer v okroglem ohišju Ø 80 mm, z navojnim priključkom R 1/2", komplet z montažnim in tesnilnim materialom</t>
  </si>
  <si>
    <t>Viega Sanpress Inox ali enakovredno</t>
  </si>
  <si>
    <t>- maksimalno število priključenih naprav je 64</t>
  </si>
  <si>
    <t>ELVACO tip CMe2100 GPRS + CmeX11S ali enakovredni</t>
  </si>
  <si>
    <t>- enocevnim priključnim elementom za vodomer EAT ¾” (glede na tip stanovanjske toplotne postaje)</t>
  </si>
  <si>
    <t>trasa cca 180m</t>
  </si>
  <si>
    <t xml:space="preserve">kpl </t>
  </si>
  <si>
    <t>Izdelava posteljice in ročni obsip cevi z dopeljanim peskom zrnatosti od 0-4 mm (po detajlu iz projekta), ter ročno nabijanje v slojih do potrebne zbitosti.</t>
  </si>
  <si>
    <t>m3</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</si>
  <si>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t>
  </si>
  <si>
    <t>Oblaganje kompenzacijskih con z elastičnimi blazinami debeline 40 mm, izdelanimi iz poliuretanske pene, odporne na kemikalije za prevzemanje raztezkov predizoliranih cevi</t>
  </si>
  <si>
    <t>Izdelava izvrtine za prehod cevi v armiranobetonskem zunanjem zidu oziroma v obstoječem armiranobetonskem jašku, odvoz odpadnega materiala na stalno deponijo. Po montaži cevi prekritje izvrtine z hidroizolacijskim materialom Izotekt T4 in zaščito izolacije</t>
  </si>
  <si>
    <t>Predizolirana toga cev za transport vroče vode do 130º C, izdelana po standardu CEN/TC 107/pr EN 253 za daljinsko ogrevanje, z vgrajenima žicama za kontrolo vlažnosti in lokacijo napake na cevovodu.</t>
  </si>
  <si>
    <t>DN 50 (60,3 x 3,20 mm) / 140</t>
  </si>
  <si>
    <t>DN 65 (76,1 x 3,20 mm) / 160</t>
  </si>
  <si>
    <t>Upoštevani dobavljeno v palicah dolžine 6 m</t>
  </si>
  <si>
    <t>ISO PLUS tip STEEL PIPE (series 2)</t>
  </si>
  <si>
    <t>Predizoliran fazonski kos za transport vroče vode do 130º C, izdelan po standardu EN 448 za predizolirane fazonske kose za daljinsko ogrevanje, z vgrajenima žicama za kontrolo vlažnosti in lokacijo napake na cevovodu.</t>
  </si>
  <si>
    <t>cevni lok 90º – enakokrak</t>
  </si>
  <si>
    <t>DN 50 (60,3 x 3,20 mm) / 140 - 90°</t>
  </si>
  <si>
    <t>DN 65 (76,1 x 3,20 mm) / 160 - 90°</t>
  </si>
  <si>
    <t>cevni lok 45º – enakokrak</t>
  </si>
  <si>
    <t>DN 65 (76,1 x 3,20 mm) / 160 - 45°</t>
  </si>
  <si>
    <t>reducirni kos</t>
  </si>
  <si>
    <t>DN 65 (76,1 x 3,20 mm)/ DN 50 (60,3 x 3,20 mm)/ 160</t>
  </si>
  <si>
    <t>cevni odsek "T" kos - 90°</t>
  </si>
  <si>
    <t>DN 65(76,1x3,20 mm)/ 160-DN 50(60,3x3,20 mm)/ 140</t>
  </si>
  <si>
    <t>ISO PLUS</t>
  </si>
  <si>
    <t>DN 50/140</t>
  </si>
  <si>
    <t>DN 50/140/340 mm</t>
  </si>
  <si>
    <t>DN 65/160/340 mm</t>
  </si>
  <si>
    <t>DN 65/160</t>
  </si>
  <si>
    <t>ISO PLUS tip 3SCT</t>
  </si>
  <si>
    <t>Jeklena prirobnica z varjenim vratom skupaj z EPDM tesnili, vijaki, elastičnimi podložkami, pritrdilnim in montažnim materialom</t>
  </si>
  <si>
    <t>DN65, PN 16</t>
  </si>
  <si>
    <t>Dobava in polaganje vreče s peskom, dimenzije 80 x 40 x 10 cm, na razdalji 3 m, kot pomoč pri montaži cevi.</t>
  </si>
  <si>
    <t>Izdelava zapisnika</t>
  </si>
  <si>
    <t>a) o meritvi upornosti žic po posameznih odsekih trase</t>
  </si>
  <si>
    <t>b) o lokaciji in dolžini cevi z vgrajenimi drugačnimi žicami (različne upornosti žic na dolžinski meter)</t>
  </si>
  <si>
    <t>c) o meritvah vlažnosti v izolaciji cevovoda</t>
  </si>
  <si>
    <t>Meritev upornosti</t>
  </si>
  <si>
    <t>Radiografska kontrola zvarov (100% - po celotnem obodu).</t>
  </si>
  <si>
    <t>Nadzor s strani upravnika javnega toplovoda</t>
  </si>
  <si>
    <t>17×2,0 - G3/4"Euro</t>
  </si>
  <si>
    <t>17×2,0</t>
  </si>
  <si>
    <t>Razmak med cevmi pri pravokotni smeri: po 80mm</t>
  </si>
  <si>
    <t>Sistemska plošča PROFIX za talno ogrevanje-solo (brez izolacije) s čepi za vodenje cevi na razmaku 80, 160, 240... skupne višina 65mm iz hidro profilirane folije debeline 0,6 mm.</t>
  </si>
  <si>
    <t>Debelina plošče: 65 mm</t>
  </si>
  <si>
    <t>BIAL tip ALTA 1374 x 600 mm</t>
  </si>
  <si>
    <t xml:space="preserve">   ALLMESS tip CF ECHO II 6,0 + komunikacijski modul (RF+Mbus Modul+napajalnik)</t>
  </si>
  <si>
    <t>DANFOSS tip ECL 310 + aplikacijski ključ P319.1</t>
  </si>
  <si>
    <t xml:space="preserve">za vodenje temperature dovoda na sekundarni strani na konstantno tempraturo skozi celo leto z modulom ECA32 za vodenje obtočne črpalke pred zalogovnikom skupaj z dvema tipaloma v zalogovniku ogrevne vode 2x ESMU 250 + tuljki, temparaturni tipali ESMU 100 za regulacijo temperature ogrevne vode, ter vodenje obtočne črpalke na sekundarju skupaj s temperaturnimi tipali na dovodu sekundarja </t>
  </si>
  <si>
    <t xml:space="preserve"> - navojni regulator pretoka z regulacijskim vetnilom</t>
  </si>
  <si>
    <t>KAMSTRUP tip Multical 303 + Mbus</t>
  </si>
  <si>
    <t>DN 15, L=110mm</t>
  </si>
  <si>
    <t>Izmenljivi merilni vložek za hladno (Qn=1,5m3/h) skupaj s tesnilnim materialom,</t>
  </si>
  <si>
    <t xml:space="preserve">- izmenljivi merilni vložek Unimag PE DN15 110mm + BM+m M-BUS-Modul +m (impulzni izhod) </t>
  </si>
  <si>
    <t>JAVNI VODOVOD - GRADBENA DELA</t>
  </si>
  <si>
    <t>Odkop - odriv humusa v območju izkopa jarka za gradnjo novih komunalnih vodov, širina koridorja do 5,00 m, z odmetom na rob izkopa oziroma transportom na začasno deponijo v bližini za potrebe kasnejšega  humuziranja (ocenjena količina, v izračunu upoštevana povprečna debelina 25 cm).</t>
  </si>
  <si>
    <t>(zajeto v gradbenem delu)</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</si>
  <si>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</si>
  <si>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JAVNI VODOVOD-INŠTALACIJSKA DELA</t>
  </si>
  <si>
    <t>PE cev po SIST EN 12201 (SDR 17) skupaj z vsem tesnilnim in montažnim materialom</t>
  </si>
  <si>
    <t>PE100d32x3,0mm</t>
  </si>
  <si>
    <t>PE100d63x5,8mm</t>
  </si>
  <si>
    <t>PVC zaščitna cev skupaj z vsem tesnilnim in montažnim materialom</t>
  </si>
  <si>
    <t>Φ75</t>
  </si>
  <si>
    <t>Φ110</t>
  </si>
  <si>
    <t xml:space="preserve">NL fazonski kosi po EN 545:2011 PN16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</si>
  <si>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 xml:space="preserve"> - FF kos DN 80; l=250 mm</t>
  </si>
  <si>
    <t xml:space="preserve"> - FF kos DN 80; l=500 mm</t>
  </si>
  <si>
    <t xml:space="preserve"> - FF kos DN 100; l=300 mm</t>
  </si>
  <si>
    <t xml:space="preserve"> - FF kos DN 100; l=500 mm</t>
  </si>
  <si>
    <t xml:space="preserve"> - FF kos DN 100; l=600 mm</t>
  </si>
  <si>
    <t xml:space="preserve"> - FF kos DN 100; l=1000 m</t>
  </si>
  <si>
    <t xml:space="preserve"> - N kos DN 80</t>
  </si>
  <si>
    <t xml:space="preserve"> - N kos DN 100</t>
  </si>
  <si>
    <t xml:space="preserve"> - FFR kos DN 100/80</t>
  </si>
  <si>
    <t xml:space="preserve"> - FFR kos DN 150/100</t>
  </si>
  <si>
    <t xml:space="preserve"> - T kos DN 100/50</t>
  </si>
  <si>
    <t xml:space="preserve"> - T kos DN 100/80</t>
  </si>
  <si>
    <t xml:space="preserve"> - T kos DN 100/100</t>
  </si>
  <si>
    <t xml:space="preserve"> - F kos DN 100</t>
  </si>
  <si>
    <t xml:space="preserve"> - E kos DN 100</t>
  </si>
  <si>
    <t xml:space="preserve"> - Vmesni cevni kos DN 100; l=1000mm</t>
  </si>
  <si>
    <r>
      <t xml:space="preserve"> - MMK (90</t>
    </r>
    <r>
      <rPr>
        <sz val="10"/>
        <rFont val="Calibri"/>
        <family val="2"/>
        <charset val="238"/>
      </rPr>
      <t>°</t>
    </r>
    <r>
      <rPr>
        <sz val="13"/>
        <rFont val="Arial"/>
        <family val="2"/>
        <charset val="238"/>
      </rPr>
      <t>),</t>
    </r>
    <r>
      <rPr>
        <sz val="10"/>
        <rFont val="Arial"/>
        <family val="2"/>
        <charset val="238"/>
      </rPr>
      <t xml:space="preserve"> DN 100</t>
    </r>
  </si>
  <si>
    <r>
      <t xml:space="preserve"> - MMK (11</t>
    </r>
    <r>
      <rPr>
        <sz val="10"/>
        <rFont val="Calibri"/>
        <family val="2"/>
        <charset val="238"/>
      </rPr>
      <t>°</t>
    </r>
    <r>
      <rPr>
        <sz val="13"/>
        <rFont val="Arial"/>
        <family val="2"/>
        <charset val="238"/>
      </rPr>
      <t>),</t>
    </r>
    <r>
      <rPr>
        <sz val="10"/>
        <rFont val="Arial"/>
        <family val="2"/>
        <charset val="238"/>
      </rPr>
      <t xml:space="preserve"> DN 100</t>
    </r>
  </si>
  <si>
    <t xml:space="preserve"> - MMA DN 100/50</t>
  </si>
  <si>
    <t xml:space="preserve"> - MMA DN 100/80</t>
  </si>
  <si>
    <r>
      <t xml:space="preserve"> - Q kos (90</t>
    </r>
    <r>
      <rPr>
        <sz val="10"/>
        <rFont val="Calibri"/>
        <family val="2"/>
        <charset val="238"/>
      </rPr>
      <t>°</t>
    </r>
    <r>
      <rPr>
        <sz val="13"/>
        <rFont val="Arial"/>
        <family val="2"/>
        <charset val="238"/>
      </rPr>
      <t xml:space="preserve">) </t>
    </r>
    <r>
      <rPr>
        <sz val="10"/>
        <rFont val="Arial"/>
        <family val="2"/>
        <charset val="238"/>
      </rPr>
      <t>DN 100</t>
    </r>
  </si>
  <si>
    <r>
      <t xml:space="preserve"> - MDK</t>
    </r>
    <r>
      <rPr>
        <sz val="13"/>
        <rFont val="Arial"/>
        <family val="2"/>
        <charset val="238"/>
      </rPr>
      <t xml:space="preserve"> </t>
    </r>
    <r>
      <rPr>
        <sz val="10"/>
        <rFont val="Arial"/>
        <family val="2"/>
        <charset val="238"/>
      </rPr>
      <t>DN 80</t>
    </r>
  </si>
  <si>
    <t>DN 100</t>
  </si>
  <si>
    <t>POLIX A002248 DN 100 PN16</t>
  </si>
  <si>
    <t>Nepovratni ventil po EN 545:2011 skupaj s tesnilnim ter vijačnim materialom (za vsako prirobnico DN 100 je predvideno 8 vijakov M16 - L/X=90/62; ves tesnilni in pritrdilni material se dobavlja v kompletu z fazonskimi kosi)</t>
  </si>
  <si>
    <t>DN 50 PN16</t>
  </si>
  <si>
    <t>DN 80 PN16</t>
  </si>
  <si>
    <t>DN 100 PN16</t>
  </si>
  <si>
    <t>Nadzemni hidrant– lomljive izvedbe. Telo nadzemnega hidranta mora biti iz nodularne litine, glava iz nodularne litine z dvema "C" priključkoma ter enim "B"priključkom. Hidrant mora biti opremljen z izpustno odprtino po kateri odteče stoječa voda iz hidranta. Ustrezati morajo standardu SIST EN 14384:2005 skupaj s tesnilnim in vijačnim materialom</t>
  </si>
  <si>
    <t>DN 80 L=1250 mm</t>
  </si>
  <si>
    <t>EURO 20 tip 23 DN 100</t>
  </si>
  <si>
    <t>DN 80/20, Q3 =63 m3/h, PN16</t>
  </si>
  <si>
    <t>Navrtalni zasun sestavljen iz:</t>
  </si>
  <si>
    <t>- univerzalnega navrtalnega zasuna (oklepi) za cevi iz PE oziroma NL (izbor glede na sekundarno omrežje) z integriranim ploščatim zapornim ventilom, za pitno vodo, PN10, z zgornjim bajonetnim priključkom za vrtljivo koleno (možen obrat 360°- brez vijačenja), iz nodularne litine (GGG-40), notranja in zunanja epoxi zaščita, prašno barvano,</t>
  </si>
  <si>
    <t>- vrtljivo koleno (možen obrat 360°), z bajonetnim priključkom za spajanje z navrtalnim oklepom (brez vijačenja) kot hitra spojka za spajanje s PE cevjo, za pitno vodo, PN10, notranja epoxi zaščita, prašno barvano</t>
  </si>
  <si>
    <t>- teleskopska vgradna garnitura, spajanje z oklepom na bajonet ali navoj (brez dodatnega fiksiranja z vtičem), omogoča kompakten spoj za potrebe posluževanja v zemljo vgrajene armature,</t>
  </si>
  <si>
    <t>skupaj z montažnim in tesnilnim materialom</t>
  </si>
  <si>
    <t xml:space="preserve">HAWLE ZAK 34 DN25 /NL DN100 </t>
  </si>
  <si>
    <t>Dobava in montaža tablic za označevanje zasunov in hidrantov na ustrezne drogove</t>
  </si>
  <si>
    <t xml:space="preserve">kos </t>
  </si>
  <si>
    <t>Dobava in montaža drogov za montažo tablic</t>
  </si>
  <si>
    <t xml:space="preserve">za cevi ø168- ø171 mm </t>
  </si>
  <si>
    <t>Dezinfekcija položenega cevovoda po standardu SIST EN 805, navodilih DVGW W 291 ter navodilih upravljalca vodovoda</t>
  </si>
  <si>
    <t>VODOVODNI PRIKLJUČEK-INŠTALACIJSKA DELA</t>
  </si>
  <si>
    <t>Obratovalni podatki</t>
  </si>
  <si>
    <t>Transportni medij: Voda 100 %</t>
  </si>
  <si>
    <t>Podatki o motorju</t>
  </si>
  <si>
    <t>Naprava za dvig tlaka s posredno priključitvijo in povsem avtomatska kompaktna naprava z dvojno črpalko kot homogeno redundančna izvedba naprave z eno črpalko za gasilske namene.</t>
  </si>
  <si>
    <t xml:space="preserve">Sestavljeno iz: </t>
  </si>
  <si>
    <t>Membranska tlačna posoda, zbirne cevi na sesalni in tlačni strani za vsako črpalko: s protipovratnim ventilom, zapornimi loputami na sesalni in tlačni strani (plombiranimi v odprtem stanju), manometrom, tlačnim stikalom za avtomatsko krmiljenje naprave.</t>
  </si>
  <si>
    <t>V serijski izvedbi z zaščito črpalke brez pomožne energije z odvzemom minimalne količine preko obvoda.</t>
  </si>
  <si>
    <t>Stikalna naprava za FLA za gasilne naprave v skladu z DIN14462. Vgrajena je v ohišje iz jeklene pločevine.</t>
  </si>
  <si>
    <t xml:space="preserve">Homogeno redundantna izvedba stikalne naprave brez medsebojne zapahnitve, to je dve popolni, samozadostni krmiljenji s po enim napajanjem za obratovanje posamezne črpalke. </t>
  </si>
  <si>
    <t xml:space="preserve">Na vsako črpalko z enim krmiljenjem, sestavljenim iz: </t>
  </si>
  <si>
    <t xml:space="preserve">vgrajene zaščite motorja za signaliziranje motenj. V testnem delovanju ima zaščita motorja učinek. </t>
  </si>
  <si>
    <t xml:space="preserve">Stikalo za ročno/avtomatsko obratovanje. </t>
  </si>
  <si>
    <t>Naprava s programirno stikalno uro za redno testno delovanje.</t>
  </si>
  <si>
    <t xml:space="preserve">Rele za zaščito proti suhemu teku, npr. za priključitev plovnega stikala za zaščito proti suhemu teku, elektrode, tlačna stikala itd. Stanje s pomanjkanjem vode samo za signaliziranje motenj. </t>
  </si>
  <si>
    <t>Naprava je pripravljena za priklop, opremljena s cevmi in montirana na osnovni okvir.</t>
  </si>
  <si>
    <t>Temperatura medija: 10,00 °C</t>
  </si>
  <si>
    <t>Pretok: 2 x 10,80 m³/h</t>
  </si>
  <si>
    <t>Pretok požar: 1 x 36 m³/h</t>
  </si>
  <si>
    <t>Črpalna višina: 40,0 m</t>
  </si>
  <si>
    <t>Število črpalk: 3</t>
  </si>
  <si>
    <t>temperatura medija: 4...50 °C</t>
  </si>
  <si>
    <t>temperatura okolice: 5...40 °C</t>
  </si>
  <si>
    <t>Največji obratovalni tlak: 16 bar</t>
  </si>
  <si>
    <t>Omrežni priključek: 230V/50 Hz</t>
  </si>
  <si>
    <t>Nazivna moč motorja: 2 x 2,2 kW + 7,5 kW</t>
  </si>
  <si>
    <t>Nazivni tok: 14 A</t>
  </si>
  <si>
    <t>Priključek cevi na sesalni strani: R 3" PN 16</t>
  </si>
  <si>
    <t>Priključek cevi na tlačni strani: R 3" PN 16</t>
  </si>
  <si>
    <t>VIP TEHNIKA HFHP 2 / 22 / 10 SVE 04 T + PHP 1 / 75 / 46 SV 02 – SD ali enakovredni</t>
  </si>
  <si>
    <t>Gumi kompenzator navojne izvedbe skupaj s tesnilnim in vijačnim materialom</t>
  </si>
  <si>
    <t>Polix</t>
  </si>
  <si>
    <t>R 3"</t>
  </si>
  <si>
    <t>Konstrukcijski profili, cevne konzole in obešala za notranjo in zunanjo montažo, izdelana iz nerjavnega jekla, 1.4401 (A4) - EN 10088, AISI 316L in cevnih objemk, skupaj z montažo na nosilni profil, strop oziroma zid, skupaj z vijačnim in pritrdilnim materialom</t>
  </si>
  <si>
    <r>
      <t>HILTI</t>
    </r>
    <r>
      <rPr>
        <sz val="10"/>
        <color indexed="8"/>
        <rFont val="Arial"/>
        <family val="2"/>
        <charset val="238"/>
      </rPr>
      <t xml:space="preserve"> ali enakovredni</t>
    </r>
  </si>
  <si>
    <t>DN80</t>
  </si>
  <si>
    <t>DN80/1250 INOX LOMNI</t>
  </si>
  <si>
    <t xml:space="preserve"> - FF kos DN 100; l=200 mm</t>
  </si>
  <si>
    <t>Navojna cev iz nerjavečega materiala kvalitete 1.4301 skupaj z vsemi fitingi, tesnilnim in pritrdilnim materialom ter dodatkom na odrez</t>
  </si>
  <si>
    <r>
      <t xml:space="preserve">OPOMBA: obešala za vodoravno, poševno in navpično pritrjevanje cevi na gradbeno ali drugo vrsto konstrukcije sestavljene iz predfabriciranih obešal je iz nerjavečega materiala in obsega objemke s podlogo iz sintetične gume odporne do 120 </t>
    </r>
    <r>
      <rPr>
        <sz val="10"/>
        <color theme="1"/>
        <rFont val="Arial"/>
        <family val="2"/>
        <charset val="238"/>
      </rPr>
      <t>°C – dušenje zvoka, navojne palice s temeljno ploščo ali temeljnim profilom, kovinskih vložkov, vijakov z maticami, drsne in fiksne podpore. Vsa obešala se izvede po smernicah za montažo in preprečevanje prenosa hrupa na gradbeno konstrukcijo!</t>
    </r>
  </si>
  <si>
    <r>
      <t xml:space="preserve">Ø </t>
    </r>
    <r>
      <rPr>
        <sz val="10"/>
        <color theme="1"/>
        <rFont val="Arial"/>
        <family val="2"/>
        <charset val="238"/>
      </rPr>
      <t>15</t>
    </r>
  </si>
  <si>
    <t>Merilnik nivoja tlaka iz  nerjavečega materiala 1.4571 z območjem merjenja 0-0,25 bar z izhodnim signalom 4 – 20 mA. Merilnik dobaviti skupaj z ožičenjem do krmilne enote ter tesnilnim in montažnim materialom</t>
  </si>
  <si>
    <t>DB Senzors tip DMP 331 ali odgovarjajoče</t>
  </si>
  <si>
    <t>Motorni pogon Auma tip SA07.5 ter tesnilnim in vijačnim materialom</t>
  </si>
  <si>
    <t>Sesalna cev iz jeklena cev DN 100 dolžine 1,5 m izdelana po DIN 2448 iz materiala St. 37 z atesti, skupaj s fazonskimi kosi, prirobnicami skupaj z vsem tesnilnim in montažnim materialom in protivrtinčno ploščo iz jekla dimenzije 400x400mm</t>
  </si>
  <si>
    <t>dimenzije 100 x 160 x190 cm po priloženem detajlu</t>
  </si>
  <si>
    <t>PE80 d110</t>
  </si>
  <si>
    <t>PE -  LD cev za zaščito telekomunikacijskih in elektroenergetskih kablov skupaj z vsem tesnilnim in montažnim materialom</t>
  </si>
  <si>
    <t>STIGMAFLEX d110</t>
  </si>
  <si>
    <t>Vodomer z impulznim izhodom, opremljen z impulznim izhodom na vodomeru, montažno konzolo z nastavljivimi spojnicami, nepovratni ventil, brezpotencialni senzor za vodomer impulz 1/100, skupaj s tesnilnim in vijačnim materialom</t>
  </si>
  <si>
    <t xml:space="preserve">-vodomer APATOR JS 16 ali enakovredni skupaj s protipovratnim ventilom </t>
  </si>
  <si>
    <t>DN 40, Q3 =16,0 m3/h, PN16</t>
  </si>
  <si>
    <t>DN 50 z izpustom</t>
  </si>
  <si>
    <t>- spojka HAWLE za PE cevi z navojnim priključkom DN50/d63</t>
  </si>
  <si>
    <t>-reducirni kos DN 50/DN 40 pocinkani</t>
  </si>
  <si>
    <t>-dvovijačnik DN 50/DN50</t>
  </si>
  <si>
    <t>- spojka HAWLE za PE cevi z navojnim priključkom DN25/d32</t>
  </si>
  <si>
    <t>JAVNI VODOVOD, VODOHRAN</t>
  </si>
  <si>
    <t>VODOVODNI PRIKLJUČKI</t>
  </si>
  <si>
    <t>VI.</t>
  </si>
  <si>
    <r>
      <t>Vzima = 2,99 m</t>
    </r>
    <r>
      <rPr>
        <vertAlign val="superscript"/>
        <sz val="10"/>
        <color theme="1"/>
        <rFont val="Arial"/>
        <family val="2"/>
        <charset val="238"/>
      </rPr>
      <t>3</t>
    </r>
    <r>
      <rPr>
        <sz val="10"/>
        <color theme="1"/>
        <rFont val="Arial"/>
        <family val="2"/>
        <charset val="238"/>
      </rPr>
      <t>/h</t>
    </r>
  </si>
  <si>
    <r>
      <t>Vpoletje = 2,106 m</t>
    </r>
    <r>
      <rPr>
        <vertAlign val="superscript"/>
        <sz val="10"/>
        <color theme="1"/>
        <rFont val="Arial"/>
        <family val="2"/>
        <charset val="238"/>
      </rPr>
      <t>3</t>
    </r>
    <r>
      <rPr>
        <sz val="10"/>
        <color theme="1"/>
        <rFont val="Arial"/>
        <family val="2"/>
        <charset val="238"/>
      </rPr>
      <t>/h</t>
    </r>
  </si>
  <si>
    <r>
      <t>V = 4,305 m</t>
    </r>
    <r>
      <rPr>
        <vertAlign val="superscript"/>
        <sz val="10"/>
        <color theme="1"/>
        <rFont val="Arial"/>
        <family val="2"/>
        <charset val="238"/>
      </rPr>
      <t>3</t>
    </r>
    <r>
      <rPr>
        <sz val="10"/>
        <color theme="1"/>
        <rFont val="Arial"/>
        <family val="2"/>
        <charset val="238"/>
      </rPr>
      <t>/h</t>
    </r>
  </si>
  <si>
    <t xml:space="preserve">700x 480 mm </t>
  </si>
  <si>
    <t>velikost 800 x  1000 mm</t>
  </si>
  <si>
    <t>velikost 900 x  800 mm</t>
  </si>
  <si>
    <t>Dobava in montaža cevi za zaprte instalacije ogrevanja, hlajenja ali komprimiranega zraka (ni primeren za instalacijo pitne vode), iz nerjavnega jekla št. 1.4520 po DIN EN 10088-2, s sistemskimi fitingi po tehnologiji hladnega stiskanja iz nerjavnega jekla, s sigurnostno konturo, ki pri polnenju instalacije detektira nezatisnjene spoje. Nezatisnjene spoje se pri mokrem preizkusu zagotovo odkrije z iztekanjem preizkusnega medija ali padanjem tlaka na preizkusnem manometru, v območju 1 bar do 6,5 bar, pri suhem preizkusu pa v območju 110 mbar do 3 bar. Tesnilni element v fitingu EPDM. Cevi dobaviti skupaj z vsemi fitingi, tesnilnim, in pritrdilnim materialom.</t>
  </si>
  <si>
    <t>VIEGA tip Temponox  ali enakovredni</t>
  </si>
  <si>
    <t>DN40</t>
  </si>
  <si>
    <t>Ø 125</t>
  </si>
  <si>
    <t>Okrogla aluminijasta zračna rešetka, skupaj z zaščitno mrežo in montažnim materialom, prirejena za montažo v zid, skupaj z okvirjem in protiokvirjem;</t>
  </si>
  <si>
    <t>BROFER tip GCAM</t>
  </si>
  <si>
    <t>Okrogla aluminijasta zračna rešetka, skupaj z zaščitno mrežo in montažnim materialom, prirejena za montažo na steno, skupaj z okvirjem in protiokvirjem;</t>
  </si>
  <si>
    <t>BROFER tip GCPC</t>
  </si>
  <si>
    <t>- (EG9) - shramba</t>
  </si>
  <si>
    <t>- (EG6) - garaža</t>
  </si>
  <si>
    <t>- (EG6) - etažni</t>
  </si>
  <si>
    <t xml:space="preserve">   DANFOSS tip AVQM 15/4,0</t>
  </si>
  <si>
    <t xml:space="preserve">   DN 15, PN 16</t>
  </si>
  <si>
    <r>
      <t xml:space="preserve">   k</t>
    </r>
    <r>
      <rPr>
        <vertAlign val="subscript"/>
        <sz val="10"/>
        <color theme="1"/>
        <rFont val="Arial"/>
        <family val="2"/>
        <charset val="238"/>
      </rPr>
      <t>vs</t>
    </r>
    <r>
      <rPr>
        <sz val="10"/>
        <color theme="1"/>
        <rFont val="Arial"/>
        <family val="2"/>
        <charset val="238"/>
      </rPr>
      <t xml:space="preserve"> = 4,0 m</t>
    </r>
    <r>
      <rPr>
        <vertAlign val="superscript"/>
        <sz val="10"/>
        <color theme="1"/>
        <rFont val="Arial"/>
        <family val="2"/>
        <charset val="238"/>
      </rPr>
      <t>3</t>
    </r>
    <r>
      <rPr>
        <sz val="10"/>
        <color theme="1"/>
        <rFont val="Arial"/>
        <family val="2"/>
        <charset val="238"/>
      </rPr>
      <t>/h</t>
    </r>
  </si>
  <si>
    <t xml:space="preserve">   ∆p = 18,1 kPa</t>
  </si>
  <si>
    <t xml:space="preserve">   DANFOSS tip XB37H-1-40</t>
  </si>
  <si>
    <r>
      <t xml:space="preserve">   A</t>
    </r>
    <r>
      <rPr>
        <vertAlign val="subscript"/>
        <sz val="10"/>
        <color theme="1"/>
        <rFont val="Arial"/>
        <family val="2"/>
        <charset val="238"/>
      </rPr>
      <t>ef</t>
    </r>
    <r>
      <rPr>
        <sz val="10"/>
        <color theme="1"/>
        <rFont val="Arial"/>
        <family val="2"/>
        <charset val="238"/>
      </rPr>
      <t>: 2,13 m</t>
    </r>
    <r>
      <rPr>
        <vertAlign val="superscript"/>
        <sz val="10"/>
        <color theme="1"/>
        <rFont val="Arial"/>
        <family val="2"/>
        <charset val="238"/>
      </rPr>
      <t>2</t>
    </r>
  </si>
  <si>
    <t xml:space="preserve">   Q=117 kW</t>
  </si>
  <si>
    <r>
      <t xml:space="preserve">   primar: 90/30º C,V=1,70 m</t>
    </r>
    <r>
      <rPr>
        <vertAlign val="superscript"/>
        <sz val="10"/>
        <color theme="1"/>
        <rFont val="Arial"/>
        <family val="2"/>
        <charset val="238"/>
      </rPr>
      <t>3</t>
    </r>
    <r>
      <rPr>
        <sz val="10"/>
        <color theme="1"/>
        <rFont val="Arial"/>
        <family val="2"/>
        <charset val="238"/>
      </rPr>
      <t>/h, ∆p=5,32 kPa</t>
    </r>
  </si>
  <si>
    <r>
      <t xml:space="preserve">   sekundar: 60/26º C, V=2,99 m</t>
    </r>
    <r>
      <rPr>
        <vertAlign val="superscript"/>
        <sz val="10"/>
        <color theme="1"/>
        <rFont val="Arial"/>
        <family val="2"/>
        <charset val="238"/>
      </rPr>
      <t>3</t>
    </r>
    <r>
      <rPr>
        <sz val="10"/>
        <color theme="1"/>
        <rFont val="Arial"/>
        <family val="2"/>
        <charset val="238"/>
      </rPr>
      <t>/h, ∆p=19,4 kPa</t>
    </r>
  </si>
  <si>
    <t xml:space="preserve">Dobava in polaganje PVC kanalizacijskih cevi in </t>
  </si>
  <si>
    <t xml:space="preserve">fazonskih komadov togostnega razreda SN 4, </t>
  </si>
  <si>
    <t xml:space="preserve">polno obbetoniranih z betonom C16/20, cevi se </t>
  </si>
  <si>
    <t>stikujejo z gumi tesnili</t>
  </si>
  <si>
    <t xml:space="preserve">PVC 75                 </t>
  </si>
  <si>
    <t>ČRPALIŠČE, KANALIZACIJA V TLAKU KLETI</t>
  </si>
  <si>
    <t>velikost 700 x  900 mm</t>
  </si>
  <si>
    <t>velikost 900 x  1000 mm</t>
  </si>
  <si>
    <t>velikost 900 x  900 mm</t>
  </si>
  <si>
    <t xml:space="preserve">750x 430 mm </t>
  </si>
  <si>
    <t xml:space="preserve">600x 530 mm </t>
  </si>
  <si>
    <t>PE100 d40x3,7</t>
  </si>
  <si>
    <t>- spojka HAWLE za PE cevi z navojnim priključkom DN32/d40</t>
  </si>
  <si>
    <t>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t>
  </si>
  <si>
    <t>HAWLE ZAK 46 DN32 /PE d 63 ali enakovredni</t>
  </si>
  <si>
    <t>Nadzor s strani upravnika javnega toplovoda in vodovoda</t>
  </si>
  <si>
    <t xml:space="preserve">Stroški potrebne prometne signalizacije za ustrezno označitev delne zapore ceste v območju posega ter ureditev prometa v času izvajanja del toplovoda in vodovoda na prekopu ceste kakor tudi v času asfaltiranja prekopa </t>
  </si>
  <si>
    <t>Črpalna postaja za prečrpavanje z eno potopno črpalko, skupaj z zaščito proti suhemu teku, z nivojsko sondo z 10 m priključnega kabla, protipovratnim ventilom (1x), montažno peto (1x), zapornim ventilom (1x), izvlečno verigo iz nerjavečega materiala po EN 1.4401, elektro regulacijsko omarico (0,5 do 10 A) z možnostjo priključitve na CNS, z možnostjo javljanja napake na centralo ali mobilni telefon za delovanje  črpalke z vsem montažnim materialom</t>
  </si>
  <si>
    <t>Ne = 0,75 kW</t>
  </si>
  <si>
    <t>ZAČASNE PREVEZAVE DO OBSTOJEČEGA OBJEKTA - INŠTALACIJSKA DELA</t>
  </si>
  <si>
    <t>ZAČASNE PREVEZAVE DO OBSTOJEČEGA OBJEKTA - GRADBENA DELA</t>
  </si>
  <si>
    <t>SKUPAJ brez DDV</t>
  </si>
  <si>
    <t>-</t>
  </si>
  <si>
    <t xml:space="preserve"> </t>
  </si>
  <si>
    <t>2.</t>
  </si>
  <si>
    <t>3.</t>
  </si>
  <si>
    <t>4.</t>
  </si>
  <si>
    <t>5.</t>
  </si>
  <si>
    <t>6.</t>
  </si>
  <si>
    <t>STROJNE INŠTALACIJE IN STROJNA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</si>
</sst>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Red]\(&quot;$&quot;#,##0\)"/>
    <numFmt numFmtId="167" formatCode="_(&quot;$&quot;* #,##0_);_(&quot;$&quot;* \(#,##0\);_(&quot;$&quot;* &quot;-&quot;_);_(@_)"/>
    <numFmt numFmtId="168" formatCode="_(&quot;$&quot;* #,##0.00_);_(&quot;$&quot;* \(#,##0.00\);_(&quot;$&quot;* &quot;-&quot;??_);_(@_)"/>
    <numFmt numFmtId="169" formatCode="_-* #,##0\ _S_I_T_-;\-* #,##0\ _S_I_T_-;_-* &quot;-&quot;\ _S_I_T_-;_-@_-"/>
    <numFmt numFmtId="170" formatCode="_-* #,##0.00\ &quot;SIT&quot;_-;\-* #,##0.00\ &quot;SIT&quot;_-;_-* &quot;-&quot;??\ &quot;SIT&quot;_-;_-@_-"/>
    <numFmt numFmtId="171" formatCode="_-* #,##0.00\ _S_I_T_-;\-* #,##0.00\ _S_I_T_-;_-* &quot;-&quot;??\ _S_I_T_-;_-@_-"/>
    <numFmt numFmtId="172" formatCode="#&quot;.&quot;"/>
    <numFmt numFmtId="173" formatCode="#,##0.00\ &quot;€&quot;"/>
    <numFmt numFmtId="174" formatCode="&quot;On&quot;;&quot;On&quot;;&quot;Off&quot;"/>
    <numFmt numFmtId="175" formatCode="_ [$€]\ * #,##0.00_ ;_ [$€]\ * \-#,##0.00_ ;_ [$€]\ * &quot;-&quot;??_ ;_ @_ "/>
    <numFmt numFmtId="176" formatCode="_-* #,##0\ _S_I_T_-;\-* #,##0\ _S_I_T_-;_-* &quot;-&quot;??\ _S_I_T_-;_-@_-"/>
    <numFmt numFmtId="177" formatCode="_-* #,##0.00\ _k_n_-;\-* #,##0.00\ _k_n_-;_-* &quot;-&quot;??\ _k_n_-;_-@_-"/>
    <numFmt numFmtId="178" formatCode="&quot;$&quot;#,##0\ ;\(&quot;$&quot;#,##0\)"/>
    <numFmt numFmtId="179" formatCode="m\o\n\th\ d\,\ yyyy"/>
    <numFmt numFmtId="180" formatCode="_-* #,##0.00\ _S_I_T_-;\-* #,##0.00\ _S_I_T_-;_-* \-??\ _S_I_T_-;_-@_-"/>
    <numFmt numFmtId="181" formatCode="#,#00"/>
    <numFmt numFmtId="182" formatCode="#,"/>
    <numFmt numFmtId="183" formatCode="&quot;SIT&quot;\ #,##0_);\(&quot;SIT&quot;\ #,##0\)"/>
    <numFmt numFmtId="184" formatCode="#,##0.00\ [$€-1]"/>
    <numFmt numFmtId="185" formatCode="_-* #,##0.00\ [$€-1]_-;\-* #,##0.00\ [$€-1]_-;_-* &quot;-&quot;??\ [$€-1]_-"/>
    <numFmt numFmtId="186" formatCode="#,##0.00\ _S_I_T"/>
    <numFmt numFmtId="187" formatCode="#,##0.0"/>
    <numFmt numFmtId="188" formatCode="#,##0.00\ \€"/>
    <numFmt numFmtId="189" formatCode="00&quot;.&quot;"/>
    <numFmt numFmtId="190" formatCode="0.000"/>
  </numFmts>
  <fonts count="91">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8"/>
      <name val="Calibri"/>
      <family val="2"/>
      <charset val="238"/>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1"/>
      <name val="Arial"/>
      <family val="2"/>
      <charset val="238"/>
    </font>
    <font>
      <b/>
      <sz val="11"/>
      <color indexed="8"/>
      <name val="Arial"/>
      <family val="2"/>
      <charset val="238"/>
    </font>
    <font>
      <b/>
      <sz val="11"/>
      <name val="Arial"/>
      <family val="2"/>
      <charset val="238"/>
    </font>
    <font>
      <sz val="11"/>
      <color indexed="8"/>
      <name val="Arial"/>
      <family val="2"/>
      <charset val="238"/>
    </font>
    <font>
      <b/>
      <sz val="10"/>
      <color rgb="FF41A6B1"/>
      <name val="Arial"/>
      <family val="2"/>
      <charset val="238"/>
    </font>
    <font>
      <b/>
      <sz val="10"/>
      <color theme="1"/>
      <name val="Arial"/>
      <family val="2"/>
      <charset val="238"/>
    </font>
    <font>
      <sz val="10"/>
      <color rgb="FF000000"/>
      <name val="Arial"/>
      <family val="2"/>
      <charset val="238"/>
    </font>
    <font>
      <b/>
      <sz val="10"/>
      <color indexed="8"/>
      <name val="Arial"/>
      <family val="2"/>
      <charset val="238"/>
    </font>
    <font>
      <vertAlign val="superscript"/>
      <sz val="10"/>
      <color indexed="8"/>
      <name val="Arial"/>
      <family val="2"/>
      <charset val="238"/>
    </font>
    <font>
      <sz val="10"/>
      <color rgb="FFFF0000"/>
      <name val="Arial"/>
      <family val="2"/>
      <charset val="238"/>
    </font>
    <font>
      <sz val="11"/>
      <color theme="1"/>
      <name val="Arial"/>
      <family val="2"/>
      <charset val="238"/>
    </font>
    <font>
      <sz val="10"/>
      <name val="Arial"/>
      <family val="2"/>
      <charset val="238"/>
    </font>
    <font>
      <vertAlign val="subscript"/>
      <sz val="10"/>
      <color theme="1"/>
      <name val="Arial"/>
      <family val="2"/>
      <charset val="238"/>
    </font>
    <font>
      <sz val="11"/>
      <name val="Calibri"/>
      <family val="2"/>
    </font>
    <font>
      <sz val="11"/>
      <name val="Calibri"/>
      <family val="2"/>
      <charset val="238"/>
    </font>
    <font>
      <sz val="10"/>
      <color indexed="10"/>
      <name val="Arial"/>
      <family val="2"/>
      <charset val="238"/>
    </font>
    <font>
      <sz val="10"/>
      <color indexed="8"/>
      <name val="Tahoma"/>
      <family val="2"/>
    </font>
    <font>
      <u/>
      <sz val="10"/>
      <name val="Arial"/>
      <family val="2"/>
      <charset val="238"/>
    </font>
    <font>
      <sz val="11"/>
      <color indexed="8"/>
      <name val="Calibri"/>
      <family val="2"/>
      <charset val="238"/>
      <scheme val="minor"/>
    </font>
    <font>
      <sz val="11"/>
      <name val="Calibri"/>
      <family val="2"/>
      <charset val="238"/>
      <scheme val="minor"/>
    </font>
    <font>
      <sz val="11"/>
      <color theme="1"/>
      <name val="Calibri"/>
      <family val="2"/>
      <scheme val="minor"/>
    </font>
    <font>
      <vertAlign val="superscript"/>
      <sz val="10"/>
      <color theme="1"/>
      <name val="Arial"/>
      <family val="2"/>
      <charset val="238"/>
    </font>
    <font>
      <sz val="10"/>
      <color indexed="8"/>
      <name val="Tahoma"/>
      <family val="2"/>
      <charset val="238"/>
    </font>
    <font>
      <vertAlign val="subscript"/>
      <sz val="10"/>
      <color rgb="FF000000"/>
      <name val="Arial"/>
      <family val="2"/>
      <charset val="238"/>
    </font>
    <font>
      <sz val="10"/>
      <color indexed="8"/>
      <name val="Arial"/>
      <family val="2"/>
    </font>
    <font>
      <sz val="10"/>
      <color theme="1"/>
      <name val="Arial"/>
      <family val="2"/>
    </font>
    <font>
      <sz val="10"/>
      <color indexed="8"/>
      <name val="Verdana"/>
      <family val="2"/>
      <charset val="238"/>
    </font>
    <font>
      <sz val="10"/>
      <name val="Gatineau"/>
    </font>
    <font>
      <sz val="12"/>
      <name val="Courier"/>
      <family val="3"/>
    </font>
    <font>
      <vertAlign val="superscript"/>
      <sz val="10"/>
      <color indexed="8"/>
      <name val="Arial"/>
      <family val="2"/>
    </font>
    <font>
      <sz val="10"/>
      <color rgb="FFFFC000"/>
      <name val="Arial"/>
      <family val="2"/>
    </font>
    <font>
      <vertAlign val="superscript"/>
      <sz val="10"/>
      <name val="Arial"/>
      <family val="2"/>
    </font>
    <font>
      <sz val="10"/>
      <name val="Times New Roman"/>
      <family val="1"/>
      <charset val="238"/>
    </font>
    <font>
      <sz val="10"/>
      <color indexed="8"/>
      <name val="Aptos Narrow"/>
      <family val="2"/>
    </font>
    <font>
      <sz val="10"/>
      <name val="Calibri"/>
      <family val="2"/>
      <charset val="238"/>
    </font>
    <font>
      <sz val="13"/>
      <name val="Arial"/>
      <family val="2"/>
      <charset val="238"/>
    </font>
    <font>
      <strike/>
      <sz val="10"/>
      <color rgb="FFFF0000"/>
      <name val="Arial"/>
      <family val="2"/>
      <charset val="238"/>
    </font>
    <font>
      <i/>
      <sz val="10"/>
      <name val="Arial"/>
      <family val="2"/>
      <charset val="238"/>
    </font>
    <font>
      <sz val="11"/>
      <name val="Calibri"/>
      <family val="2"/>
      <scheme val="minor"/>
    </font>
    <font>
      <b/>
      <sz val="10"/>
      <color rgb="FF80C4D6"/>
      <name val="Arial"/>
      <family val="2"/>
      <charset val="238"/>
    </font>
  </fonts>
  <fills count="4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rgb="FFD8EEF3"/>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style="double">
        <color indexed="64"/>
      </bottom>
      <diagonal/>
    </border>
    <border>
      <left/>
      <right/>
      <top style="thin">
        <color indexed="64"/>
      </top>
      <bottom style="thin">
        <color indexed="64"/>
      </bottom>
      <diagonal/>
    </border>
  </borders>
  <cellStyleXfs count="2732">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6"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7"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16" borderId="0" applyNumberFormat="0" applyBorder="0" applyAlignment="0" applyProtection="0"/>
    <xf numFmtId="0" fontId="8" fillId="25"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21" fillId="4" borderId="0" applyNumberFormat="0" applyBorder="0" applyAlignment="0" applyProtection="0"/>
    <xf numFmtId="0" fontId="21" fillId="28" borderId="0" applyNumberFormat="0" applyBorder="0" applyAlignment="0" applyProtection="0"/>
    <xf numFmtId="0" fontId="20" fillId="29" borderId="1" applyNumberFormat="0" applyAlignment="0" applyProtection="0"/>
    <xf numFmtId="0" fontId="20" fillId="30" borderId="1" applyNumberFormat="0" applyAlignment="0" applyProtection="0"/>
    <xf numFmtId="0" fontId="19" fillId="31" borderId="2" applyNumberFormat="0" applyAlignment="0" applyProtection="0"/>
    <xf numFmtId="0" fontId="19" fillId="32" borderId="2" applyNumberFormat="0" applyAlignment="0" applyProtection="0"/>
    <xf numFmtId="3" fontId="29" fillId="0" borderId="0" applyFont="0" applyFill="0" applyBorder="0" applyAlignment="0" applyProtection="0"/>
    <xf numFmtId="178" fontId="29" fillId="0" borderId="0" applyFont="0" applyFill="0" applyBorder="0" applyAlignment="0" applyProtection="0"/>
    <xf numFmtId="179" fontId="30" fillId="0" borderId="0">
      <protection locked="0"/>
    </xf>
    <xf numFmtId="164" fontId="4" fillId="0" borderId="0" applyFont="0" applyFill="0" applyBorder="0" applyAlignment="0" applyProtection="0"/>
    <xf numFmtId="165" fontId="4" fillId="0" borderId="0" applyFont="0" applyFill="0" applyBorder="0" applyAlignment="0" applyProtection="0"/>
    <xf numFmtId="0" fontId="9" fillId="6"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180" fontId="1" fillId="0" borderId="0"/>
    <xf numFmtId="0" fontId="1" fillId="0" borderId="0"/>
    <xf numFmtId="166" fontId="31" fillId="0" borderId="0" applyFill="0" applyBorder="0" applyAlignment="0" applyProtection="0"/>
    <xf numFmtId="0" fontId="17" fillId="0" borderId="0" applyNumberFormat="0" applyFill="0" applyBorder="0" applyAlignment="0" applyProtection="0"/>
    <xf numFmtId="181" fontId="30" fillId="0" borderId="0">
      <protection locked="0"/>
    </xf>
    <xf numFmtId="4" fontId="2" fillId="0" borderId="0" applyNumberFormat="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182" fontId="32" fillId="0" borderId="0">
      <protection locked="0"/>
    </xf>
    <xf numFmtId="182" fontId="32" fillId="0" borderId="0">
      <protection locked="0"/>
    </xf>
    <xf numFmtId="0" fontId="22" fillId="9" borderId="1" applyNumberFormat="0" applyAlignment="0" applyProtection="0"/>
    <xf numFmtId="0" fontId="22" fillId="33" borderId="1" applyNumberFormat="0" applyAlignment="0" applyProtection="0"/>
    <xf numFmtId="0" fontId="10" fillId="29" borderId="6" applyNumberFormat="0" applyAlignment="0" applyProtection="0"/>
    <xf numFmtId="0" fontId="10" fillId="34" borderId="6" applyNumberFormat="0" applyAlignment="0" applyProtection="0"/>
    <xf numFmtId="0" fontId="10" fillId="34" borderId="6" applyNumberFormat="0" applyAlignment="0" applyProtection="0"/>
    <xf numFmtId="0" fontId="10" fillId="29"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8" fillId="0" borderId="7" applyNumberFormat="0" applyFill="0" applyAlignment="0" applyProtection="0"/>
    <xf numFmtId="0" fontId="12" fillId="0" borderId="3"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12" fillId="0" borderId="3"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13" fillId="0" borderId="4"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13" fillId="0" borderId="4"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14" fillId="0" borderId="5"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14" fillId="0" borderId="5"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1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6" fillId="0" borderId="0"/>
    <xf numFmtId="184"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15" fillId="12" borderId="0" applyNumberFormat="0" applyBorder="0" applyAlignment="0" applyProtection="0"/>
    <xf numFmtId="0" fontId="15" fillId="35" borderId="0" applyNumberFormat="0" applyBorder="0" applyAlignment="0" applyProtection="0"/>
    <xf numFmtId="0" fontId="15"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15"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8" fillId="0" borderId="0"/>
    <xf numFmtId="0" fontId="38" fillId="0" borderId="0"/>
    <xf numFmtId="174" fontId="42" fillId="0" borderId="0"/>
    <xf numFmtId="0" fontId="38" fillId="0" borderId="0"/>
    <xf numFmtId="0" fontId="38" fillId="0" borderId="0"/>
    <xf numFmtId="0" fontId="2" fillId="0" borderId="0" applyNumberFormat="0" applyFill="0" applyBorder="0" applyAlignment="0" applyProtection="0"/>
    <xf numFmtId="0" fontId="25" fillId="0" borderId="0"/>
    <xf numFmtId="0" fontId="45" fillId="0" borderId="0"/>
    <xf numFmtId="1" fontId="26" fillId="0" borderId="0" applyFill="0" applyBorder="0" applyAlignment="0" applyProtection="0"/>
    <xf numFmtId="0" fontId="2" fillId="0" borderId="0" applyNumberFormat="0" applyFill="0" applyBorder="0" applyAlignment="0" applyProtection="0"/>
    <xf numFmtId="1" fontId="26" fillId="0" borderId="0" applyFill="0" applyBorder="0" applyAlignment="0" applyProtection="0"/>
    <xf numFmtId="1" fontId="26"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47" fillId="0" borderId="0"/>
    <xf numFmtId="0" fontId="25" fillId="0" borderId="0"/>
    <xf numFmtId="0" fontId="47" fillId="0" borderId="0"/>
    <xf numFmtId="0" fontId="25" fillId="0" borderId="0"/>
    <xf numFmtId="0" fontId="24" fillId="0" borderId="0"/>
    <xf numFmtId="0" fontId="24" fillId="0" borderId="0"/>
    <xf numFmtId="0" fontId="25" fillId="0" borderId="0"/>
    <xf numFmtId="183" fontId="38" fillId="0" borderId="0"/>
    <xf numFmtId="0" fontId="4" fillId="0" borderId="0"/>
    <xf numFmtId="0" fontId="38" fillId="0" borderId="0"/>
    <xf numFmtId="0" fontId="4" fillId="7" borderId="11" applyNumberFormat="0" applyFont="0" applyAlignment="0" applyProtection="0"/>
    <xf numFmtId="0" fontId="2" fillId="36" borderId="11" applyNumberFormat="0" applyAlignment="0" applyProtection="0"/>
    <xf numFmtId="9" fontId="6"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9"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16"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8" fillId="0" borderId="7"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8" fillId="0" borderId="7"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20" fillId="29" borderId="1" applyNumberFormat="0" applyAlignment="0" applyProtection="0"/>
    <xf numFmtId="0" fontId="39" fillId="34" borderId="1" applyNumberFormat="0" applyAlignment="0" applyProtection="0"/>
    <xf numFmtId="0" fontId="39" fillId="34" borderId="1" applyNumberFormat="0" applyAlignment="0" applyProtection="0"/>
    <xf numFmtId="0" fontId="20" fillId="29"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21" fillId="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7" fillId="0" borderId="0"/>
    <xf numFmtId="0" fontId="27" fillId="0" borderId="0"/>
    <xf numFmtId="0" fontId="24" fillId="0" borderId="0"/>
    <xf numFmtId="0" fontId="7" fillId="0" borderId="0"/>
    <xf numFmtId="0" fontId="40" fillId="0" borderId="0"/>
    <xf numFmtId="0" fontId="23" fillId="0" borderId="13" applyNumberFormat="0" applyFill="0" applyAlignment="0" applyProtection="0"/>
    <xf numFmtId="44"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6" fillId="0" borderId="0" applyFont="0" applyFill="0" applyBorder="0" applyAlignment="0" applyProtection="0"/>
    <xf numFmtId="170" fontId="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9" fontId="2"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71"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1" fontId="2"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6" fillId="0" borderId="0" applyFont="0" applyFill="0" applyBorder="0" applyAlignment="0" applyProtection="0"/>
    <xf numFmtId="171" fontId="2" fillId="0" borderId="0" applyFont="0" applyFill="0" applyBorder="0" applyAlignment="0" applyProtection="0"/>
    <xf numFmtId="43" fontId="25" fillId="0" borderId="0" applyFont="0" applyFill="0" applyBorder="0" applyAlignment="0" applyProtection="0"/>
    <xf numFmtId="176" fontId="25" fillId="0" borderId="0" applyFont="0" applyFill="0" applyBorder="0" applyAlignment="0" applyProtection="0"/>
    <xf numFmtId="177" fontId="28" fillId="0" borderId="0" applyFont="0" applyFill="0" applyBorder="0" applyAlignment="0" applyProtection="0"/>
    <xf numFmtId="176" fontId="25"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0" fontId="22" fillId="9" borderId="1" applyNumberFormat="0" applyAlignment="0" applyProtection="0"/>
    <xf numFmtId="0" fontId="22" fillId="12" borderId="1" applyNumberFormat="0" applyAlignment="0" applyProtection="0"/>
    <xf numFmtId="0" fontId="22" fillId="12" borderId="1" applyNumberFormat="0" applyAlignment="0" applyProtection="0"/>
    <xf numFmtId="0" fontId="22" fillId="9"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3"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67" fontId="4" fillId="0" borderId="0" applyFont="0" applyFill="0" applyBorder="0" applyAlignment="0" applyProtection="0"/>
    <xf numFmtId="168" fontId="4" fillId="0" borderId="0" applyFont="0" applyFill="0" applyBorder="0" applyAlignment="0" applyProtection="0"/>
    <xf numFmtId="49" fontId="50" fillId="0" borderId="0" applyNumberFormat="0" applyAlignment="0">
      <alignment vertical="top"/>
    </xf>
    <xf numFmtId="172" fontId="49" fillId="0" borderId="0">
      <alignment horizontal="right" vertical="top" readingOrder="1"/>
    </xf>
    <xf numFmtId="49" fontId="49" fillId="0" borderId="0">
      <alignment horizontal="left" vertical="top" wrapText="1" readingOrder="1"/>
    </xf>
    <xf numFmtId="0" fontId="45" fillId="0" borderId="0"/>
    <xf numFmtId="49" fontId="49" fillId="0" borderId="0">
      <alignment horizontal="center"/>
    </xf>
    <xf numFmtId="4" fontId="48" fillId="39" borderId="15">
      <alignment horizontal="right" readingOrder="1"/>
      <protection locked="0"/>
    </xf>
    <xf numFmtId="173" fontId="49" fillId="0" borderId="0">
      <alignment horizontal="right" readingOrder="1"/>
    </xf>
    <xf numFmtId="49" fontId="49" fillId="0" borderId="0">
      <alignment vertical="top"/>
    </xf>
    <xf numFmtId="0" fontId="2" fillId="0" borderId="0"/>
    <xf numFmtId="0" fontId="2" fillId="0" borderId="0"/>
    <xf numFmtId="0" fontId="2" fillId="0" borderId="0"/>
    <xf numFmtId="0" fontId="62" fillId="0" borderId="0"/>
    <xf numFmtId="0" fontId="2" fillId="0" borderId="0"/>
    <xf numFmtId="0" fontId="43" fillId="0" borderId="0"/>
    <xf numFmtId="0" fontId="64" fillId="0" borderId="0"/>
    <xf numFmtId="0" fontId="65" fillId="0" borderId="0"/>
    <xf numFmtId="0" fontId="45" fillId="0" borderId="0"/>
    <xf numFmtId="184" fontId="45" fillId="0" borderId="0"/>
    <xf numFmtId="0" fontId="45" fillId="0" borderId="0"/>
    <xf numFmtId="0" fontId="2" fillId="0" borderId="0"/>
    <xf numFmtId="185" fontId="2" fillId="0" borderId="0"/>
    <xf numFmtId="185" fontId="2" fillId="0" borderId="0"/>
    <xf numFmtId="185" fontId="2" fillId="0" borderId="0"/>
    <xf numFmtId="0" fontId="45" fillId="0" borderId="0"/>
    <xf numFmtId="0" fontId="45" fillId="0" borderId="0"/>
    <xf numFmtId="184" fontId="2" fillId="0" borderId="0"/>
    <xf numFmtId="0" fontId="71" fillId="0" borderId="0"/>
    <xf numFmtId="0" fontId="2" fillId="0" borderId="0"/>
    <xf numFmtId="165" fontId="1" fillId="0" borderId="0" applyFont="0" applyFill="0" applyBorder="0" applyAlignment="0" applyProtection="0"/>
    <xf numFmtId="171" fontId="78" fillId="0" borderId="0" applyFont="0" applyFill="0" applyBorder="0" applyAlignment="0" applyProtection="0"/>
    <xf numFmtId="0" fontId="78" fillId="0" borderId="0"/>
    <xf numFmtId="37" fontId="79" fillId="0" borderId="0"/>
    <xf numFmtId="0" fontId="43" fillId="0" borderId="0"/>
    <xf numFmtId="0" fontId="83" fillId="0" borderId="0"/>
    <xf numFmtId="43" fontId="45" fillId="0" borderId="0" applyFont="0" applyFill="0" applyBorder="0" applyAlignment="0" applyProtection="0"/>
  </cellStyleXfs>
  <cellXfs count="488">
    <xf numFmtId="0" fontId="0" fillId="0" borderId="0" xfId="0"/>
    <xf numFmtId="0" fontId="4" fillId="0" borderId="0" xfId="0" applyFont="1"/>
    <xf numFmtId="0" fontId="3" fillId="0" borderId="0" xfId="967" applyFont="1" applyAlignment="1">
      <alignment horizontal="center"/>
    </xf>
    <xf numFmtId="0" fontId="4" fillId="0" borderId="0" xfId="0" applyFont="1" applyAlignment="1">
      <alignment horizontal="center"/>
    </xf>
    <xf numFmtId="0" fontId="2" fillId="0" borderId="0" xfId="967" applyAlignment="1">
      <alignment horizontal="right"/>
    </xf>
    <xf numFmtId="173" fontId="3" fillId="0" borderId="0" xfId="967" applyNumberFormat="1" applyFont="1" applyAlignment="1">
      <alignment horizontal="right"/>
    </xf>
    <xf numFmtId="172" fontId="2" fillId="0" borderId="0" xfId="967" applyNumberFormat="1" applyAlignment="1">
      <alignment vertical="top"/>
    </xf>
    <xf numFmtId="0" fontId="3" fillId="0" borderId="0" xfId="993" applyFont="1" applyAlignment="1">
      <alignment horizontal="right" vertical="top"/>
    </xf>
    <xf numFmtId="0" fontId="3" fillId="0" borderId="0" xfId="993" applyFont="1" applyAlignment="1">
      <alignment horizontal="center"/>
    </xf>
    <xf numFmtId="173" fontId="3" fillId="0" borderId="0" xfId="993" applyNumberFormat="1" applyFont="1" applyAlignment="1">
      <alignment horizontal="right"/>
    </xf>
    <xf numFmtId="4" fontId="2" fillId="0" borderId="0" xfId="993" applyNumberFormat="1"/>
    <xf numFmtId="0" fontId="2" fillId="0" borderId="0" xfId="993"/>
    <xf numFmtId="4" fontId="4" fillId="0" borderId="0" xfId="2700" applyNumberFormat="1" applyFont="1"/>
    <xf numFmtId="0" fontId="4" fillId="0" borderId="0" xfId="2700" applyFont="1"/>
    <xf numFmtId="0" fontId="4" fillId="0" borderId="0" xfId="2700" applyFont="1" applyAlignment="1">
      <alignment horizontal="center"/>
    </xf>
    <xf numFmtId="0" fontId="4" fillId="0" borderId="0" xfId="2700" applyFont="1" applyAlignment="1">
      <alignment horizontal="right"/>
    </xf>
    <xf numFmtId="0" fontId="4" fillId="0" borderId="0" xfId="0" applyFont="1" applyAlignment="1">
      <alignment horizontal="center" wrapText="1"/>
    </xf>
    <xf numFmtId="0" fontId="51" fillId="0" borderId="0" xfId="2707" applyFont="1" applyAlignment="1">
      <alignment horizontal="right" vertical="top"/>
    </xf>
    <xf numFmtId="0" fontId="52" fillId="0" borderId="0" xfId="0" applyFont="1" applyAlignment="1">
      <alignment horizontal="left" vertical="top" wrapText="1"/>
    </xf>
    <xf numFmtId="0" fontId="51" fillId="0" borderId="0" xfId="2707" applyFont="1" applyAlignment="1">
      <alignment vertical="top" wrapText="1"/>
    </xf>
    <xf numFmtId="173" fontId="51" fillId="0" borderId="0" xfId="2707" applyNumberFormat="1" applyFont="1"/>
    <xf numFmtId="0" fontId="51" fillId="0" borderId="0" xfId="2707" applyFont="1"/>
    <xf numFmtId="0" fontId="53" fillId="0" borderId="0" xfId="2707" applyFont="1" applyAlignment="1">
      <alignment horizontal="left" vertical="center"/>
    </xf>
    <xf numFmtId="0" fontId="53" fillId="0" borderId="0" xfId="2707" applyFont="1" applyAlignment="1">
      <alignment horizontal="left" vertical="center" wrapText="1"/>
    </xf>
    <xf numFmtId="173" fontId="53" fillId="0" borderId="0" xfId="2707" applyNumberFormat="1" applyFont="1" applyAlignment="1">
      <alignment horizontal="left" vertical="center"/>
    </xf>
    <xf numFmtId="0" fontId="51" fillId="0" borderId="0" xfId="2707" applyFont="1" applyAlignment="1">
      <alignment horizontal="left" vertical="center"/>
    </xf>
    <xf numFmtId="0" fontId="51" fillId="0" borderId="0" xfId="2707" applyFont="1" applyAlignment="1">
      <alignment horizontal="left" vertical="center" wrapText="1"/>
    </xf>
    <xf numFmtId="173" fontId="51" fillId="0" borderId="0" xfId="2707" applyNumberFormat="1" applyFont="1" applyAlignment="1">
      <alignment horizontal="left" vertical="center"/>
    </xf>
    <xf numFmtId="173" fontId="53" fillId="0" borderId="0" xfId="2707" applyNumberFormat="1" applyFont="1" applyAlignment="1">
      <alignment horizontal="right" vertical="center"/>
    </xf>
    <xf numFmtId="173" fontId="51" fillId="0" borderId="0" xfId="2707" applyNumberFormat="1" applyFont="1" applyAlignment="1">
      <alignment horizontal="right" vertical="center"/>
    </xf>
    <xf numFmtId="0" fontId="53" fillId="0" borderId="0" xfId="2707" applyFont="1" applyAlignment="1">
      <alignment horizontal="left" vertical="top"/>
    </xf>
    <xf numFmtId="0" fontId="53" fillId="0" borderId="0" xfId="2707" applyFont="1" applyAlignment="1">
      <alignment wrapText="1"/>
    </xf>
    <xf numFmtId="0" fontId="53" fillId="0" borderId="0" xfId="2707" applyFont="1"/>
    <xf numFmtId="173" fontId="53" fillId="0" borderId="0" xfId="2707" applyNumberFormat="1" applyFont="1"/>
    <xf numFmtId="0" fontId="53" fillId="0" borderId="0" xfId="2707" applyFont="1" applyAlignment="1">
      <alignment vertical="top" wrapText="1"/>
    </xf>
    <xf numFmtId="0" fontId="52" fillId="0" borderId="0" xfId="0" applyFont="1" applyAlignment="1">
      <alignment vertical="top" wrapText="1"/>
    </xf>
    <xf numFmtId="0" fontId="51" fillId="0" borderId="0" xfId="2707" applyFont="1" applyAlignment="1">
      <alignment wrapText="1"/>
    </xf>
    <xf numFmtId="0" fontId="4" fillId="0" borderId="0" xfId="0" applyFont="1" applyAlignment="1">
      <alignment horizontal="right" vertical="top"/>
    </xf>
    <xf numFmtId="49" fontId="55" fillId="0" borderId="0" xfId="2697" applyFont="1" applyAlignment="1">
      <alignment horizontal="left" vertical="top" wrapText="1" readingOrder="1"/>
    </xf>
    <xf numFmtId="0" fontId="3" fillId="0" borderId="0" xfId="967" applyFont="1" applyAlignment="1">
      <alignment horizontal="left" vertical="top" wrapText="1"/>
    </xf>
    <xf numFmtId="0" fontId="47" fillId="0" borderId="0" xfId="0" applyFont="1" applyAlignment="1">
      <alignment horizontal="left" vertical="top" wrapText="1"/>
    </xf>
    <xf numFmtId="0" fontId="4" fillId="0" borderId="0" xfId="0" applyFont="1" applyAlignment="1">
      <alignment horizontal="justify"/>
    </xf>
    <xf numFmtId="0" fontId="4" fillId="0" borderId="0" xfId="0" applyFont="1" applyAlignment="1">
      <alignment horizontal="justify" vertical="top"/>
    </xf>
    <xf numFmtId="0" fontId="4" fillId="0" borderId="0" xfId="0" applyFont="1" applyAlignment="1">
      <alignment horizontal="left" vertical="center" indent="1"/>
    </xf>
    <xf numFmtId="0" fontId="4" fillId="0" borderId="0" xfId="0" applyFont="1" applyAlignment="1">
      <alignment vertical="top" wrapText="1"/>
    </xf>
    <xf numFmtId="172" fontId="55" fillId="0" borderId="0" xfId="2697" applyNumberFormat="1" applyFont="1" applyAlignment="1">
      <alignment horizontal="right" vertical="top" readingOrder="1"/>
    </xf>
    <xf numFmtId="49" fontId="55" fillId="0" borderId="0" xfId="2697" applyFont="1" applyAlignment="1">
      <alignment horizontal="center"/>
    </xf>
    <xf numFmtId="49" fontId="55" fillId="0" borderId="0" xfId="2697" applyFont="1" applyAlignment="1">
      <alignment horizontal="right" vertical="top"/>
    </xf>
    <xf numFmtId="173" fontId="55" fillId="0" borderId="0" xfId="2697" applyNumberFormat="1" applyFont="1" applyAlignment="1">
      <alignment horizontal="right"/>
    </xf>
    <xf numFmtId="49" fontId="55" fillId="0" borderId="0" xfId="2697" applyFont="1">
      <alignment vertical="top"/>
    </xf>
    <xf numFmtId="4" fontId="55" fillId="0" borderId="0" xfId="2697" applyNumberFormat="1" applyFont="1" applyAlignment="1">
      <alignment horizontal="right"/>
    </xf>
    <xf numFmtId="0" fontId="47" fillId="0" borderId="0" xfId="0" applyFont="1" applyAlignment="1">
      <alignment horizontal="center"/>
    </xf>
    <xf numFmtId="0" fontId="47" fillId="0" borderId="0" xfId="0" applyFont="1"/>
    <xf numFmtId="0" fontId="47" fillId="0" borderId="0" xfId="0" applyFont="1" applyAlignment="1">
      <alignment vertical="top" wrapText="1"/>
    </xf>
    <xf numFmtId="173" fontId="2" fillId="39" borderId="15" xfId="2702" applyNumberFormat="1" applyFont="1" applyAlignment="1">
      <alignment horizontal="right"/>
      <protection locked="0"/>
    </xf>
    <xf numFmtId="173" fontId="2" fillId="0" borderId="0" xfId="967" applyNumberFormat="1"/>
    <xf numFmtId="0" fontId="57" fillId="0" borderId="0" xfId="0" applyFont="1" applyAlignment="1">
      <alignment horizontal="center"/>
    </xf>
    <xf numFmtId="0" fontId="4" fillId="0" borderId="0" xfId="0" applyFont="1" applyAlignment="1">
      <alignment horizontal="right"/>
    </xf>
    <xf numFmtId="0" fontId="47" fillId="0" borderId="0" xfId="0" applyFont="1" applyAlignment="1">
      <alignment wrapText="1"/>
    </xf>
    <xf numFmtId="173" fontId="2" fillId="39" borderId="15" xfId="2702" applyNumberFormat="1" applyFont="1">
      <alignment horizontal="right" readingOrder="1"/>
      <protection locked="0"/>
    </xf>
    <xf numFmtId="0" fontId="47" fillId="0" borderId="0" xfId="597" applyFont="1" applyAlignment="1">
      <alignment horizontal="center"/>
    </xf>
    <xf numFmtId="0" fontId="2" fillId="0" borderId="0" xfId="0" applyFont="1" applyAlignment="1">
      <alignment horizontal="center"/>
    </xf>
    <xf numFmtId="0" fontId="4" fillId="0" borderId="0" xfId="833" applyFont="1" applyAlignment="1">
      <alignment horizontal="center"/>
    </xf>
    <xf numFmtId="0" fontId="47" fillId="0" borderId="0" xfId="0" applyFont="1" applyAlignment="1">
      <alignment horizontal="center" wrapText="1"/>
    </xf>
    <xf numFmtId="0" fontId="4" fillId="0" borderId="0" xfId="0" applyFont="1" applyAlignment="1">
      <alignment wrapText="1"/>
    </xf>
    <xf numFmtId="49" fontId="57" fillId="0" borderId="0" xfId="833" applyNumberFormat="1" applyFont="1" applyAlignment="1">
      <alignment horizontal="left" vertical="center" wrapText="1"/>
    </xf>
    <xf numFmtId="2" fontId="4" fillId="0" borderId="0" xfId="0" applyNumberFormat="1" applyFont="1" applyAlignment="1">
      <alignment horizontal="center" wrapText="1"/>
    </xf>
    <xf numFmtId="0" fontId="47" fillId="0" borderId="0" xfId="0" applyFont="1" applyAlignment="1">
      <alignment vertical="center" wrapText="1"/>
    </xf>
    <xf numFmtId="0" fontId="2" fillId="0" borderId="0" xfId="0" applyFont="1" applyAlignment="1">
      <alignment wrapText="1"/>
    </xf>
    <xf numFmtId="172" fontId="2" fillId="0" borderId="0" xfId="986" applyNumberFormat="1" applyAlignment="1">
      <alignment vertical="top"/>
    </xf>
    <xf numFmtId="173" fontId="43" fillId="39" borderId="15" xfId="2702" applyNumberFormat="1" applyFont="1" applyAlignment="1">
      <alignment horizontal="right"/>
      <protection locked="0"/>
    </xf>
    <xf numFmtId="0" fontId="2" fillId="0" borderId="0" xfId="1654" applyAlignment="1">
      <alignment horizontal="center"/>
    </xf>
    <xf numFmtId="173" fontId="2" fillId="0" borderId="0" xfId="993" applyNumberFormat="1" applyAlignment="1">
      <alignment horizontal="right"/>
    </xf>
    <xf numFmtId="4" fontId="4" fillId="0" borderId="0" xfId="0" applyNumberFormat="1" applyFont="1"/>
    <xf numFmtId="173" fontId="2" fillId="0" borderId="0" xfId="967" applyNumberFormat="1" applyAlignment="1">
      <alignment horizontal="right"/>
    </xf>
    <xf numFmtId="0" fontId="4" fillId="0" borderId="0" xfId="833" applyFont="1" applyAlignment="1">
      <alignment horizontal="right"/>
    </xf>
    <xf numFmtId="4" fontId="4" fillId="0" borderId="0" xfId="833" applyNumberFormat="1" applyFont="1"/>
    <xf numFmtId="0" fontId="4" fillId="0" borderId="0" xfId="833" applyFont="1"/>
    <xf numFmtId="0" fontId="2" fillId="0" borderId="0" xfId="0" applyFont="1" applyAlignment="1">
      <alignment horizontal="center" wrapText="1"/>
    </xf>
    <xf numFmtId="0" fontId="2" fillId="0" borderId="0" xfId="0" applyFont="1"/>
    <xf numFmtId="173" fontId="2" fillId="0" borderId="0" xfId="986" applyNumberFormat="1" applyAlignment="1">
      <alignment horizontal="right"/>
    </xf>
    <xf numFmtId="0" fontId="4" fillId="0" borderId="0" xfId="597" applyFont="1" applyAlignment="1">
      <alignment horizontal="right"/>
    </xf>
    <xf numFmtId="0" fontId="4" fillId="0" borderId="0" xfId="597" applyFont="1"/>
    <xf numFmtId="173" fontId="2" fillId="0" borderId="0" xfId="986" applyNumberFormat="1"/>
    <xf numFmtId="0" fontId="4" fillId="0" borderId="0" xfId="2720" applyFont="1"/>
    <xf numFmtId="4" fontId="4" fillId="0" borderId="0" xfId="1654" applyNumberFormat="1" applyFont="1"/>
    <xf numFmtId="0" fontId="4" fillId="0" borderId="0" xfId="1654" applyFont="1"/>
    <xf numFmtId="172" fontId="2" fillId="0" borderId="0" xfId="993" applyNumberFormat="1" applyAlignment="1">
      <alignment vertical="top"/>
    </xf>
    <xf numFmtId="49" fontId="58" fillId="0" borderId="0" xfId="0" applyNumberFormat="1" applyFont="1" applyAlignment="1">
      <alignment horizontal="left" vertical="center" wrapText="1"/>
    </xf>
    <xf numFmtId="49" fontId="4" fillId="0" borderId="0" xfId="0" applyNumberFormat="1" applyFont="1" applyAlignment="1">
      <alignment horizontal="center" wrapText="1"/>
    </xf>
    <xf numFmtId="173" fontId="2" fillId="0" borderId="0" xfId="1654" applyNumberFormat="1" applyAlignment="1">
      <alignment horizontal="right"/>
    </xf>
    <xf numFmtId="49" fontId="47" fillId="0" borderId="0" xfId="2699" applyFont="1">
      <alignment horizontal="left" vertical="top" wrapText="1" readingOrder="1"/>
    </xf>
    <xf numFmtId="172" fontId="47" fillId="0" borderId="0" xfId="2698" applyFont="1">
      <alignment horizontal="right" vertical="top" readingOrder="1"/>
    </xf>
    <xf numFmtId="0" fontId="4" fillId="0" borderId="0" xfId="0" applyFont="1" applyAlignment="1">
      <alignment horizontal="right" wrapText="1"/>
    </xf>
    <xf numFmtId="0" fontId="2" fillId="0" borderId="0" xfId="967"/>
    <xf numFmtId="0" fontId="4" fillId="0" borderId="0" xfId="2715" applyFont="1"/>
    <xf numFmtId="49" fontId="2" fillId="0" borderId="0" xfId="2715" applyNumberFormat="1" applyFont="1" applyAlignment="1">
      <alignment vertical="top" wrapText="1"/>
    </xf>
    <xf numFmtId="1" fontId="4" fillId="0" borderId="0" xfId="833" applyNumberFormat="1" applyFont="1" applyAlignment="1">
      <alignment horizontal="center"/>
    </xf>
    <xf numFmtId="49" fontId="2" fillId="0" borderId="0" xfId="0" applyNumberFormat="1" applyFont="1" applyAlignment="1">
      <alignment horizontal="left" vertical="top" wrapText="1" readingOrder="1"/>
    </xf>
    <xf numFmtId="0" fontId="57" fillId="0" borderId="0" xfId="0" applyFont="1" applyAlignment="1">
      <alignment vertical="top" wrapText="1"/>
    </xf>
    <xf numFmtId="49" fontId="2" fillId="0" borderId="0" xfId="0" applyNumberFormat="1" applyFont="1" applyAlignment="1">
      <alignment wrapText="1"/>
    </xf>
    <xf numFmtId="0" fontId="54" fillId="0" borderId="0" xfId="0" applyFont="1"/>
    <xf numFmtId="172" fontId="2" fillId="0" borderId="0" xfId="1073" applyNumberFormat="1" applyAlignment="1">
      <alignment horizontal="right" vertical="top"/>
    </xf>
    <xf numFmtId="0" fontId="2" fillId="0" borderId="0" xfId="0" applyFont="1" applyAlignment="1">
      <alignment horizontal="left" vertical="top" wrapText="1"/>
    </xf>
    <xf numFmtId="0" fontId="47" fillId="0" borderId="0" xfId="833" applyFont="1" applyAlignment="1">
      <alignment horizontal="left" vertical="top" wrapText="1"/>
    </xf>
    <xf numFmtId="49" fontId="55" fillId="0" borderId="0" xfId="2697" applyFont="1" applyAlignment="1">
      <alignment horizontal="right"/>
    </xf>
    <xf numFmtId="49" fontId="3" fillId="0" borderId="0" xfId="993" applyNumberFormat="1" applyFont="1" applyAlignment="1">
      <alignment horizontal="left" vertical="top" wrapText="1" readingOrder="1"/>
    </xf>
    <xf numFmtId="0" fontId="2" fillId="0" borderId="0" xfId="0" applyFont="1" applyAlignment="1">
      <alignment horizontal="right"/>
    </xf>
    <xf numFmtId="0" fontId="2" fillId="0" borderId="0" xfId="0" applyFont="1" applyAlignment="1">
      <alignment vertical="center" wrapText="1"/>
    </xf>
    <xf numFmtId="0" fontId="47" fillId="0" borderId="0" xfId="833" applyFont="1" applyAlignment="1">
      <alignment horizontal="center" wrapText="1"/>
    </xf>
    <xf numFmtId="49" fontId="2" fillId="0" borderId="0" xfId="833" applyNumberFormat="1" applyFont="1" applyAlignment="1">
      <alignment horizontal="left" vertical="top" wrapText="1" readingOrder="1"/>
    </xf>
    <xf numFmtId="0" fontId="4" fillId="0" borderId="0" xfId="0" applyFont="1" applyAlignment="1">
      <alignment vertical="top" wrapText="1" readingOrder="1"/>
    </xf>
    <xf numFmtId="0" fontId="43" fillId="0" borderId="0" xfId="0" applyFont="1" applyAlignment="1">
      <alignment vertical="top" wrapText="1"/>
    </xf>
    <xf numFmtId="0" fontId="76" fillId="0" borderId="0" xfId="0" applyFont="1" applyAlignment="1">
      <alignment horizontal="center"/>
    </xf>
    <xf numFmtId="0" fontId="75" fillId="0" borderId="0" xfId="0" applyFont="1"/>
    <xf numFmtId="0" fontId="47" fillId="0" borderId="0" xfId="0" applyFont="1" applyAlignment="1">
      <alignment horizontal="justify" vertical="top" wrapText="1"/>
    </xf>
    <xf numFmtId="2" fontId="2" fillId="0" borderId="0" xfId="0" applyNumberFormat="1" applyFont="1" applyAlignment="1">
      <alignment horizontal="center"/>
    </xf>
    <xf numFmtId="0" fontId="43" fillId="0" borderId="0" xfId="0" applyFont="1" applyAlignment="1">
      <alignment horizontal="left" vertical="center" wrapText="1"/>
    </xf>
    <xf numFmtId="49" fontId="51" fillId="0" borderId="0" xfId="2707" applyNumberFormat="1" applyFont="1" applyAlignment="1">
      <alignment horizontal="center" vertical="center"/>
    </xf>
    <xf numFmtId="49" fontId="51" fillId="0" borderId="0" xfId="2707" applyNumberFormat="1" applyFont="1" applyAlignment="1">
      <alignment vertical="center" wrapText="1"/>
    </xf>
    <xf numFmtId="0" fontId="51" fillId="0" borderId="0" xfId="2707" applyFont="1" applyAlignment="1">
      <alignment vertical="center"/>
    </xf>
    <xf numFmtId="173" fontId="51" fillId="0" borderId="0" xfId="2707" applyNumberFormat="1" applyFont="1" applyAlignment="1">
      <alignment vertical="center"/>
    </xf>
    <xf numFmtId="0" fontId="51" fillId="0" borderId="0" xfId="2707" applyFont="1" applyAlignment="1">
      <alignment vertical="center" wrapText="1"/>
    </xf>
    <xf numFmtId="0" fontId="51" fillId="0" borderId="17" xfId="2707" applyFont="1" applyBorder="1" applyAlignment="1">
      <alignment horizontal="center" vertical="center"/>
    </xf>
    <xf numFmtId="0" fontId="53" fillId="0" borderId="17" xfId="2707" applyFont="1" applyBorder="1" applyAlignment="1">
      <alignment horizontal="left" vertical="center"/>
    </xf>
    <xf numFmtId="4" fontId="53" fillId="0" borderId="17" xfId="2707" applyNumberFormat="1" applyFont="1" applyBorder="1" applyAlignment="1">
      <alignment horizontal="left" vertical="center"/>
    </xf>
    <xf numFmtId="173" fontId="53" fillId="0" borderId="17" xfId="2707" applyNumberFormat="1" applyFont="1" applyBorder="1" applyAlignment="1">
      <alignment horizontal="right" vertical="center"/>
    </xf>
    <xf numFmtId="0" fontId="53" fillId="0" borderId="18" xfId="2707" applyFont="1" applyBorder="1" applyAlignment="1">
      <alignment horizontal="left" vertical="center"/>
    </xf>
    <xf numFmtId="0" fontId="51" fillId="0" borderId="18" xfId="2707" applyFont="1" applyBorder="1" applyAlignment="1">
      <alignment horizontal="left" vertical="center"/>
    </xf>
    <xf numFmtId="173" fontId="53" fillId="0" borderId="18" xfId="2707" applyNumberFormat="1" applyFont="1" applyBorder="1" applyAlignment="1">
      <alignment horizontal="right" vertical="center"/>
    </xf>
    <xf numFmtId="0" fontId="56" fillId="0" borderId="0" xfId="0" applyFont="1"/>
    <xf numFmtId="0" fontId="56" fillId="0" borderId="0" xfId="0" applyFont="1" applyAlignment="1">
      <alignment horizontal="left"/>
    </xf>
    <xf numFmtId="186" fontId="2" fillId="0" borderId="0" xfId="1654" applyNumberFormat="1" applyAlignment="1">
      <alignment horizontal="right"/>
    </xf>
    <xf numFmtId="0" fontId="3" fillId="0" borderId="0" xfId="967" applyFont="1" applyAlignment="1">
      <alignment horizontal="right" vertical="top"/>
    </xf>
    <xf numFmtId="0" fontId="3" fillId="0" borderId="0" xfId="967" applyFont="1" applyAlignment="1">
      <alignment vertical="top" wrapText="1"/>
    </xf>
    <xf numFmtId="0" fontId="56" fillId="0" borderId="0" xfId="0" applyFont="1" applyAlignment="1">
      <alignment vertical="top"/>
    </xf>
    <xf numFmtId="49" fontId="55" fillId="0" borderId="0" xfId="2697" applyFont="1" applyAlignment="1">
      <alignment horizontal="right" vertical="top" wrapText="1" readingOrder="1"/>
    </xf>
    <xf numFmtId="49" fontId="3" fillId="0" borderId="0" xfId="2697" applyFont="1" applyAlignment="1">
      <alignment horizontal="left" vertical="top" wrapText="1" readingOrder="1"/>
    </xf>
    <xf numFmtId="0" fontId="47" fillId="0" borderId="0" xfId="0" applyFont="1" applyAlignment="1">
      <alignment vertical="top"/>
    </xf>
    <xf numFmtId="0" fontId="56" fillId="0" borderId="0" xfId="0" applyFont="1" applyAlignment="1">
      <alignment vertical="top" wrapText="1"/>
    </xf>
    <xf numFmtId="173" fontId="2" fillId="0" borderId="0" xfId="968" applyNumberFormat="1" applyAlignment="1">
      <alignment horizontal="right"/>
    </xf>
    <xf numFmtId="0" fontId="2" fillId="0" borderId="0" xfId="2715" applyFont="1" applyAlignment="1">
      <alignment horizontal="center"/>
    </xf>
    <xf numFmtId="173" fontId="2" fillId="0" borderId="0" xfId="2715" applyNumberFormat="1" applyFont="1" applyAlignment="1">
      <alignment horizontal="right"/>
    </xf>
    <xf numFmtId="186" fontId="2" fillId="0" borderId="0" xfId="2715" applyNumberFormat="1" applyFont="1" applyAlignment="1">
      <alignment horizontal="right"/>
    </xf>
    <xf numFmtId="0" fontId="56" fillId="0" borderId="0" xfId="0" applyFont="1" applyAlignment="1">
      <alignment horizontal="center" vertical="top" wrapText="1"/>
    </xf>
    <xf numFmtId="172" fontId="4" fillId="0" borderId="0" xfId="0" applyNumberFormat="1" applyFont="1" applyAlignment="1">
      <alignment horizontal="center" vertical="top"/>
    </xf>
    <xf numFmtId="189" fontId="2" fillId="0" borderId="0" xfId="2728" applyNumberFormat="1" applyFont="1" applyAlignment="1">
      <alignment horizontal="right" vertical="top" wrapText="1"/>
    </xf>
    <xf numFmtId="0" fontId="2" fillId="0" borderId="0" xfId="1837" applyAlignment="1">
      <alignment horizontal="right" vertical="top"/>
    </xf>
    <xf numFmtId="0" fontId="2" fillId="0" borderId="0" xfId="1837" applyAlignment="1">
      <alignment vertical="top"/>
    </xf>
    <xf numFmtId="0" fontId="2" fillId="0" borderId="0" xfId="1837" applyAlignment="1">
      <alignment horizontal="right"/>
    </xf>
    <xf numFmtId="4" fontId="2" fillId="0" borderId="0" xfId="1837" applyNumberFormat="1" applyAlignment="1">
      <alignment vertical="top"/>
    </xf>
    <xf numFmtId="4" fontId="4" fillId="0" borderId="0" xfId="1837" applyNumberFormat="1" applyFont="1" applyAlignment="1">
      <alignment vertical="top"/>
    </xf>
    <xf numFmtId="0" fontId="2" fillId="0" borderId="0" xfId="2730" applyFont="1" applyAlignment="1">
      <alignment vertical="top" wrapText="1"/>
    </xf>
    <xf numFmtId="0" fontId="4" fillId="0" borderId="0" xfId="0" applyFont="1" applyAlignment="1">
      <alignment vertical="top"/>
    </xf>
    <xf numFmtId="0" fontId="57" fillId="0" borderId="0" xfId="0" applyFont="1" applyAlignment="1">
      <alignment horizontal="left" vertical="top" wrapText="1"/>
    </xf>
    <xf numFmtId="0" fontId="2" fillId="0" borderId="0" xfId="597" applyAlignment="1">
      <alignment vertical="top"/>
    </xf>
    <xf numFmtId="0" fontId="58" fillId="0" borderId="0" xfId="0" applyFont="1"/>
    <xf numFmtId="0" fontId="73" fillId="0" borderId="0" xfId="2700" applyFont="1"/>
    <xf numFmtId="49" fontId="47" fillId="0" borderId="0" xfId="0" applyNumberFormat="1" applyFont="1" applyAlignment="1">
      <alignment vertical="top" wrapText="1"/>
    </xf>
    <xf numFmtId="0" fontId="4" fillId="0" borderId="0" xfId="2721" applyFont="1"/>
    <xf numFmtId="0" fontId="66" fillId="0" borderId="0" xfId="0" applyFont="1"/>
    <xf numFmtId="0" fontId="47" fillId="0" borderId="0" xfId="0" applyFont="1" applyAlignment="1">
      <alignment horizontal="left" wrapText="1"/>
    </xf>
    <xf numFmtId="172" fontId="2" fillId="0" borderId="0" xfId="986" applyNumberFormat="1" applyAlignment="1">
      <alignment horizontal="right" vertical="top"/>
    </xf>
    <xf numFmtId="0" fontId="47" fillId="0" borderId="0" xfId="833" applyFont="1" applyAlignment="1">
      <alignment horizontal="center"/>
    </xf>
    <xf numFmtId="4" fontId="4" fillId="0" borderId="0" xfId="833" applyNumberFormat="1" applyFont="1" applyAlignment="1">
      <alignment horizontal="right"/>
    </xf>
    <xf numFmtId="4" fontId="2" fillId="0" borderId="0" xfId="0" applyNumberFormat="1" applyFont="1" applyAlignment="1">
      <alignment horizontal="right" wrapText="1"/>
    </xf>
    <xf numFmtId="4" fontId="66" fillId="0" borderId="0" xfId="2396" applyNumberFormat="1" applyFont="1" applyAlignment="1">
      <alignment horizontal="right"/>
    </xf>
    <xf numFmtId="0" fontId="66" fillId="0" borderId="0" xfId="0" applyFont="1" applyAlignment="1">
      <alignment horizontal="right"/>
    </xf>
    <xf numFmtId="49" fontId="2" fillId="0" borderId="0" xfId="833" applyNumberFormat="1" applyFont="1" applyAlignment="1">
      <alignment horizontal="left" vertical="center" wrapText="1" readingOrder="1"/>
    </xf>
    <xf numFmtId="0" fontId="2" fillId="0" borderId="0" xfId="833" applyFont="1" applyAlignment="1">
      <alignment horizontal="center"/>
    </xf>
    <xf numFmtId="0" fontId="2" fillId="0" borderId="0" xfId="833" applyFont="1" applyAlignment="1">
      <alignment horizontal="right"/>
    </xf>
    <xf numFmtId="4" fontId="2" fillId="0" borderId="0" xfId="833" applyNumberFormat="1" applyFont="1" applyAlignment="1">
      <alignment horizontal="right"/>
    </xf>
    <xf numFmtId="172" fontId="2" fillId="0" borderId="0" xfId="993" applyNumberFormat="1" applyAlignment="1">
      <alignment horizontal="right" vertical="top"/>
    </xf>
    <xf numFmtId="173" fontId="2" fillId="0" borderId="0" xfId="1073" applyNumberFormat="1" applyAlignment="1">
      <alignment horizontal="right"/>
    </xf>
    <xf numFmtId="4" fontId="2" fillId="0" borderId="0" xfId="1073" applyNumberFormat="1" applyAlignment="1">
      <alignment horizontal="right"/>
    </xf>
    <xf numFmtId="0" fontId="57" fillId="0" borderId="0" xfId="0" applyFont="1" applyAlignment="1">
      <alignment wrapText="1"/>
    </xf>
    <xf numFmtId="0" fontId="47" fillId="0" borderId="0" xfId="597" applyFont="1" applyAlignment="1">
      <alignment horizontal="left" vertical="center" wrapText="1" readingOrder="1"/>
    </xf>
    <xf numFmtId="0" fontId="57" fillId="0" borderId="0" xfId="597" applyFont="1" applyAlignment="1">
      <alignment horizontal="center"/>
    </xf>
    <xf numFmtId="173" fontId="2" fillId="0" borderId="0" xfId="1073" applyNumberFormat="1" applyAlignment="1">
      <alignment horizontal="right" wrapText="1" readingOrder="1"/>
    </xf>
    <xf numFmtId="0" fontId="2" fillId="0" borderId="0" xfId="2706" applyAlignment="1">
      <alignment vertical="top"/>
    </xf>
    <xf numFmtId="0" fontId="47" fillId="0" borderId="0" xfId="2706" applyFont="1" applyAlignment="1">
      <alignment horizontal="left" wrapText="1" readingOrder="1"/>
    </xf>
    <xf numFmtId="0" fontId="47" fillId="0" borderId="0" xfId="2706" applyFont="1" applyAlignment="1">
      <alignment horizontal="center" wrapText="1"/>
    </xf>
    <xf numFmtId="0" fontId="2" fillId="0" borderId="0" xfId="2706" applyAlignment="1">
      <alignment horizontal="right"/>
    </xf>
    <xf numFmtId="0" fontId="90" fillId="0" borderId="0" xfId="2700" applyFont="1" applyAlignment="1">
      <alignment horizontal="right"/>
    </xf>
    <xf numFmtId="0" fontId="4" fillId="0" borderId="0" xfId="833" applyFont="1" applyAlignment="1">
      <alignment horizontal="left" wrapText="1" readingOrder="1"/>
    </xf>
    <xf numFmtId="0" fontId="2" fillId="0" borderId="0" xfId="833" applyFont="1" applyAlignment="1">
      <alignment horizontal="center" wrapText="1"/>
    </xf>
    <xf numFmtId="1" fontId="47" fillId="0" borderId="0" xfId="0" applyNumberFormat="1" applyFont="1" applyAlignment="1">
      <alignment horizontal="center"/>
    </xf>
    <xf numFmtId="0" fontId="2" fillId="0" borderId="0" xfId="0" applyFont="1" applyAlignment="1">
      <alignment vertical="top"/>
    </xf>
    <xf numFmtId="0" fontId="4" fillId="0" borderId="0" xfId="833" quotePrefix="1" applyFont="1" applyAlignment="1">
      <alignment horizontal="left" wrapText="1" readingOrder="1"/>
    </xf>
    <xf numFmtId="49" fontId="4" fillId="0" borderId="0" xfId="833" applyNumberFormat="1" applyFont="1" applyAlignment="1">
      <alignment horizontal="left" wrapText="1" readingOrder="1"/>
    </xf>
    <xf numFmtId="0" fontId="2" fillId="0" borderId="0" xfId="0" applyFont="1" applyAlignment="1">
      <alignment vertical="top" wrapText="1" readingOrder="1"/>
    </xf>
    <xf numFmtId="0" fontId="47" fillId="0" borderId="0" xfId="0" applyFont="1" applyAlignment="1">
      <alignment horizontal="center" vertical="center"/>
    </xf>
    <xf numFmtId="2" fontId="2" fillId="0" borderId="16" xfId="0" applyNumberFormat="1" applyFont="1" applyBorder="1" applyAlignment="1">
      <alignment horizontal="left" vertical="top" wrapText="1"/>
    </xf>
    <xf numFmtId="4" fontId="47" fillId="0" borderId="0" xfId="0" applyNumberFormat="1" applyFont="1"/>
    <xf numFmtId="0" fontId="57" fillId="0" borderId="0" xfId="0" applyFont="1" applyAlignment="1">
      <alignment vertical="top" wrapText="1" readingOrder="1"/>
    </xf>
    <xf numFmtId="173" fontId="2" fillId="0" borderId="0" xfId="967" applyNumberFormat="1" applyAlignment="1">
      <alignment horizontal="center"/>
    </xf>
    <xf numFmtId="0" fontId="47" fillId="0" borderId="0" xfId="0" applyFont="1" applyAlignment="1">
      <alignment horizontal="left" vertical="top" wrapText="1" readingOrder="1"/>
    </xf>
    <xf numFmtId="3" fontId="47" fillId="0" borderId="0" xfId="0" applyNumberFormat="1" applyFont="1" applyAlignment="1">
      <alignment horizontal="center"/>
    </xf>
    <xf numFmtId="0" fontId="57" fillId="0" borderId="0" xfId="0" applyFont="1" applyAlignment="1">
      <alignment horizontal="left" vertical="top" wrapText="1" readingOrder="1"/>
    </xf>
    <xf numFmtId="0" fontId="57" fillId="0" borderId="0" xfId="833" applyFont="1" applyAlignment="1">
      <alignment horizontal="center"/>
    </xf>
    <xf numFmtId="3" fontId="57" fillId="0" borderId="0" xfId="833" applyNumberFormat="1" applyFont="1" applyAlignment="1">
      <alignment horizontal="center"/>
    </xf>
    <xf numFmtId="2" fontId="2" fillId="0" borderId="0" xfId="0" applyNumberFormat="1" applyFont="1" applyAlignment="1">
      <alignment horizontal="left" vertical="top" wrapText="1"/>
    </xf>
    <xf numFmtId="3" fontId="47" fillId="0" borderId="0" xfId="0" applyNumberFormat="1" applyFont="1"/>
    <xf numFmtId="0" fontId="60" fillId="0" borderId="0" xfId="0" applyFont="1" applyAlignment="1">
      <alignment horizontal="left" vertical="top" wrapText="1" readingOrder="1"/>
    </xf>
    <xf numFmtId="49" fontId="47" fillId="0" borderId="0" xfId="0" applyNumberFormat="1" applyFont="1" applyAlignment="1">
      <alignment horizontal="left" vertical="top" wrapText="1"/>
    </xf>
    <xf numFmtId="0" fontId="57" fillId="0" borderId="0" xfId="0" applyFont="1" applyAlignment="1">
      <alignment horizontal="left" vertical="center" wrapText="1" readingOrder="1"/>
    </xf>
    <xf numFmtId="173" fontId="43" fillId="0" borderId="0" xfId="967" applyNumberFormat="1" applyFont="1" applyAlignment="1">
      <alignment horizontal="center"/>
    </xf>
    <xf numFmtId="173" fontId="43" fillId="0" borderId="0" xfId="967" applyNumberFormat="1" applyFont="1"/>
    <xf numFmtId="172" fontId="43" fillId="0" borderId="0" xfId="967" applyNumberFormat="1" applyFont="1" applyAlignment="1">
      <alignment vertical="top"/>
    </xf>
    <xf numFmtId="0" fontId="75" fillId="0" borderId="0" xfId="0" applyFont="1" applyAlignment="1">
      <alignment horizontal="center"/>
    </xf>
    <xf numFmtId="0" fontId="76" fillId="0" borderId="0" xfId="597" applyFont="1" applyAlignment="1">
      <alignment wrapText="1"/>
    </xf>
    <xf numFmtId="0" fontId="76" fillId="0" borderId="0" xfId="597" applyFont="1" applyAlignment="1">
      <alignment horizontal="center"/>
    </xf>
    <xf numFmtId="0" fontId="75" fillId="0" borderId="0" xfId="597" applyFont="1" applyAlignment="1">
      <alignment horizontal="right"/>
    </xf>
    <xf numFmtId="0" fontId="75" fillId="0" borderId="0" xfId="597" applyFont="1"/>
    <xf numFmtId="0" fontId="2" fillId="0" borderId="0" xfId="0" applyFont="1" applyAlignment="1">
      <alignment horizontal="center" wrapText="1" readingOrder="1"/>
    </xf>
    <xf numFmtId="1" fontId="2" fillId="0" borderId="0" xfId="0" applyNumberFormat="1" applyFont="1" applyAlignment="1">
      <alignment horizontal="center" wrapText="1" readingOrder="1"/>
    </xf>
    <xf numFmtId="173" fontId="2" fillId="0" borderId="0" xfId="986" applyNumberFormat="1" applyAlignment="1">
      <alignment horizontal="right" wrapText="1" readingOrder="1"/>
    </xf>
    <xf numFmtId="49" fontId="47" fillId="0" borderId="0" xfId="833" applyNumberFormat="1" applyFont="1" applyAlignment="1">
      <alignment vertical="center" wrapText="1"/>
    </xf>
    <xf numFmtId="4" fontId="2" fillId="0" borderId="0" xfId="833" applyNumberFormat="1" applyFont="1"/>
    <xf numFmtId="49" fontId="47" fillId="0" borderId="0" xfId="833" quotePrefix="1" applyNumberFormat="1" applyFont="1" applyAlignment="1">
      <alignment vertical="center" wrapText="1"/>
    </xf>
    <xf numFmtId="49" fontId="47" fillId="0" borderId="0" xfId="833" applyNumberFormat="1" applyFont="1" applyAlignment="1">
      <alignment wrapText="1"/>
    </xf>
    <xf numFmtId="0" fontId="2" fillId="0" borderId="0" xfId="833" applyFont="1" applyAlignment="1">
      <alignment horizontal="right" vertical="top"/>
    </xf>
    <xf numFmtId="0" fontId="2" fillId="0" borderId="0" xfId="2706" applyAlignment="1">
      <alignment horizontal="left" vertical="top" wrapText="1"/>
    </xf>
    <xf numFmtId="0" fontId="2" fillId="0" borderId="0" xfId="2706" applyAlignment="1">
      <alignment horizontal="center"/>
    </xf>
    <xf numFmtId="0" fontId="2" fillId="0" borderId="0" xfId="2706"/>
    <xf numFmtId="4" fontId="4" fillId="0" borderId="0" xfId="0" applyNumberFormat="1" applyFont="1" applyAlignment="1">
      <alignment horizontal="center"/>
    </xf>
    <xf numFmtId="190" fontId="2" fillId="0" borderId="0" xfId="0" applyNumberFormat="1" applyFont="1" applyAlignment="1">
      <alignment horizontal="left" vertical="top" wrapText="1"/>
    </xf>
    <xf numFmtId="0" fontId="4" fillId="0" borderId="0" xfId="833" applyFont="1" applyAlignment="1">
      <alignment horizontal="left" vertical="top" wrapText="1"/>
    </xf>
    <xf numFmtId="49" fontId="57" fillId="0" borderId="0" xfId="833" applyNumberFormat="1" applyFont="1" applyAlignment="1">
      <alignment horizontal="left" vertical="center" wrapText="1" readingOrder="1"/>
    </xf>
    <xf numFmtId="0" fontId="2" fillId="0" borderId="0" xfId="0" applyFont="1" applyAlignment="1">
      <alignment horizontal="left" vertical="top" wrapText="1" readingOrder="1"/>
    </xf>
    <xf numFmtId="0" fontId="2" fillId="0" borderId="0" xfId="833" applyFont="1" applyAlignment="1">
      <alignment wrapText="1" readingOrder="1"/>
    </xf>
    <xf numFmtId="0" fontId="2" fillId="0" borderId="0" xfId="0" applyFont="1" applyAlignment="1">
      <alignment vertical="center" wrapText="1" readingOrder="1"/>
    </xf>
    <xf numFmtId="0" fontId="2" fillId="0" borderId="0" xfId="0" applyFont="1" applyAlignment="1">
      <alignment wrapText="1" readingOrder="1"/>
    </xf>
    <xf numFmtId="0" fontId="2" fillId="0" borderId="0" xfId="0" applyFont="1" applyAlignment="1">
      <alignment horizontal="center" vertical="center" wrapText="1"/>
    </xf>
    <xf numFmtId="3" fontId="2" fillId="0" borderId="0" xfId="0" applyNumberFormat="1" applyFont="1" applyAlignment="1">
      <alignment horizontal="center" vertical="center" wrapText="1"/>
    </xf>
    <xf numFmtId="2" fontId="2" fillId="0" borderId="0" xfId="0" applyNumberFormat="1" applyFont="1" applyAlignment="1">
      <alignment wrapText="1"/>
    </xf>
    <xf numFmtId="49" fontId="2" fillId="0" borderId="0" xfId="833" quotePrefix="1" applyNumberFormat="1" applyFont="1" applyAlignment="1">
      <alignment horizontal="left" vertical="center" wrapText="1" readingOrder="1"/>
    </xf>
    <xf numFmtId="0" fontId="47" fillId="0" borderId="0" xfId="0" applyFont="1" applyAlignment="1">
      <alignment vertical="center" wrapText="1" readingOrder="1"/>
    </xf>
    <xf numFmtId="49" fontId="4" fillId="0" borderId="0" xfId="800" applyNumberFormat="1" applyFont="1" applyAlignment="1">
      <alignment horizontal="center" wrapText="1"/>
    </xf>
    <xf numFmtId="0" fontId="4" fillId="0" borderId="0" xfId="800" applyFont="1" applyAlignment="1">
      <alignment horizontal="right"/>
    </xf>
    <xf numFmtId="0" fontId="4" fillId="0" borderId="0" xfId="800" applyFont="1"/>
    <xf numFmtId="49" fontId="58" fillId="0" borderId="0" xfId="800" applyNumberFormat="1" applyFont="1" applyAlignment="1">
      <alignment horizontal="left" vertical="center" wrapText="1" readingOrder="1"/>
    </xf>
    <xf numFmtId="1" fontId="4" fillId="0" borderId="0" xfId="800" applyNumberFormat="1" applyFont="1" applyAlignment="1">
      <alignment horizontal="center" wrapText="1"/>
    </xf>
    <xf numFmtId="0" fontId="47" fillId="0" borderId="0" xfId="0" applyFont="1" applyAlignment="1">
      <alignment vertical="top" wrapText="1" readingOrder="1"/>
    </xf>
    <xf numFmtId="0" fontId="47" fillId="0" borderId="0" xfId="833" applyFont="1" applyAlignment="1">
      <alignment horizontal="left" vertical="top" wrapText="1" readingOrder="1"/>
    </xf>
    <xf numFmtId="0" fontId="2" fillId="0" borderId="0" xfId="833" applyFont="1"/>
    <xf numFmtId="49" fontId="47" fillId="0" borderId="0" xfId="833" applyNumberFormat="1" applyFont="1" applyAlignment="1">
      <alignment vertical="top" wrapText="1" readingOrder="1"/>
    </xf>
    <xf numFmtId="49" fontId="47" fillId="0" borderId="0" xfId="833" applyNumberFormat="1" applyFont="1" applyAlignment="1">
      <alignment horizontal="left" vertical="top" wrapText="1" readingOrder="1"/>
    </xf>
    <xf numFmtId="1" fontId="2" fillId="0" borderId="0" xfId="2705" applyNumberFormat="1" applyAlignment="1">
      <alignment horizontal="center"/>
    </xf>
    <xf numFmtId="173" fontId="3" fillId="0" borderId="0" xfId="986" applyNumberFormat="1" applyFont="1" applyAlignment="1">
      <alignment horizontal="right"/>
    </xf>
    <xf numFmtId="49" fontId="47" fillId="0" borderId="0" xfId="833" quotePrefix="1" applyNumberFormat="1" applyFont="1" applyAlignment="1">
      <alignment horizontal="left" vertical="top" wrapText="1" readingOrder="1"/>
    </xf>
    <xf numFmtId="49" fontId="2" fillId="0" borderId="0" xfId="833" quotePrefix="1" applyNumberFormat="1" applyFont="1" applyAlignment="1">
      <alignment horizontal="left" vertical="top" wrapText="1" readingOrder="1"/>
    </xf>
    <xf numFmtId="0" fontId="47" fillId="0" borderId="0" xfId="0" applyFont="1" applyAlignment="1">
      <alignment horizontal="center" vertical="center" wrapText="1"/>
    </xf>
    <xf numFmtId="0" fontId="47" fillId="0" borderId="0" xfId="0" applyFont="1" applyAlignment="1">
      <alignment horizontal="left" vertical="center" wrapText="1"/>
    </xf>
    <xf numFmtId="49" fontId="4" fillId="0" borderId="0" xfId="2700" applyNumberFormat="1" applyFont="1" applyAlignment="1">
      <alignment horizontal="left" vertical="top" wrapText="1" readingOrder="1"/>
    </xf>
    <xf numFmtId="173" fontId="2" fillId="40" borderId="15" xfId="2702" applyNumberFormat="1" applyFont="1" applyFill="1" applyAlignment="1">
      <alignment horizontal="right" wrapText="1" readingOrder="1"/>
      <protection locked="0"/>
    </xf>
    <xf numFmtId="49" fontId="3" fillId="0" borderId="0" xfId="993" applyNumberFormat="1" applyFont="1" applyAlignment="1">
      <alignment vertical="top" wrapText="1" readingOrder="1"/>
    </xf>
    <xf numFmtId="0" fontId="2" fillId="0" borderId="0" xfId="2700" applyFont="1" applyAlignment="1">
      <alignment horizontal="center"/>
    </xf>
    <xf numFmtId="173" fontId="2" fillId="0" borderId="0" xfId="2700" applyNumberFormat="1" applyFont="1" applyAlignment="1">
      <alignment horizontal="right"/>
    </xf>
    <xf numFmtId="49" fontId="47" fillId="0" borderId="0" xfId="2701" applyFont="1">
      <alignment horizontal="center"/>
    </xf>
    <xf numFmtId="0" fontId="2" fillId="0" borderId="0" xfId="2701" applyNumberFormat="1" applyFont="1">
      <alignment horizontal="center"/>
    </xf>
    <xf numFmtId="173" fontId="47" fillId="0" borderId="0" xfId="2703" applyFont="1">
      <alignment horizontal="right" readingOrder="1"/>
    </xf>
    <xf numFmtId="49" fontId="47" fillId="0" borderId="0" xfId="2704" applyFont="1">
      <alignment vertical="top"/>
    </xf>
    <xf numFmtId="186" fontId="2" fillId="0" borderId="0" xfId="2700" applyNumberFormat="1" applyFont="1" applyAlignment="1">
      <alignment horizontal="right"/>
    </xf>
    <xf numFmtId="49" fontId="2" fillId="0" borderId="0" xfId="1654" applyNumberFormat="1" applyAlignment="1">
      <alignment vertical="top" wrapText="1"/>
    </xf>
    <xf numFmtId="49" fontId="3" fillId="0" borderId="0" xfId="967" applyNumberFormat="1" applyFont="1" applyAlignment="1">
      <alignment horizontal="right"/>
    </xf>
    <xf numFmtId="49" fontId="3" fillId="0" borderId="0" xfId="967" applyNumberFormat="1" applyFont="1" applyAlignment="1">
      <alignment vertical="top" wrapText="1"/>
    </xf>
    <xf numFmtId="4" fontId="2" fillId="0" borderId="0" xfId="967" applyNumberFormat="1" applyAlignment="1">
      <alignment horizontal="center"/>
    </xf>
    <xf numFmtId="0" fontId="47" fillId="0" borderId="0" xfId="2715" applyFont="1" applyAlignment="1">
      <alignment horizontal="center" wrapText="1"/>
    </xf>
    <xf numFmtId="0" fontId="4" fillId="0" borderId="0" xfId="2713" applyFont="1" applyAlignment="1">
      <alignment horizontal="center"/>
    </xf>
    <xf numFmtId="0" fontId="4" fillId="0" borderId="0" xfId="2713" applyFont="1" applyAlignment="1">
      <alignment horizontal="right"/>
    </xf>
    <xf numFmtId="0" fontId="4" fillId="0" borderId="0" xfId="2713" applyFont="1"/>
    <xf numFmtId="49" fontId="57" fillId="0" borderId="0" xfId="833" applyNumberFormat="1" applyFont="1" applyAlignment="1">
      <alignment horizontal="left" vertical="top" wrapText="1"/>
    </xf>
    <xf numFmtId="184" fontId="47" fillId="0" borderId="0" xfId="2714" applyFont="1" applyAlignment="1">
      <alignment horizontal="center" wrapText="1" readingOrder="1"/>
    </xf>
    <xf numFmtId="1" fontId="47" fillId="0" borderId="0" xfId="2714" applyNumberFormat="1" applyFont="1" applyAlignment="1">
      <alignment horizontal="center" wrapText="1" readingOrder="1"/>
    </xf>
    <xf numFmtId="49" fontId="47" fillId="0" borderId="0" xfId="0" applyNumberFormat="1" applyFont="1" applyAlignment="1">
      <alignment horizontal="left" vertical="center" wrapText="1"/>
    </xf>
    <xf numFmtId="0" fontId="4" fillId="0" borderId="0" xfId="0" applyFont="1" applyAlignment="1">
      <alignment horizontal="left" vertical="center"/>
    </xf>
    <xf numFmtId="49" fontId="2" fillId="0" borderId="0" xfId="2700" applyNumberFormat="1" applyFont="1" applyAlignment="1">
      <alignment horizontal="left" vertical="top" wrapText="1" readingOrder="1"/>
    </xf>
    <xf numFmtId="49" fontId="4" fillId="0" borderId="0" xfId="0" applyNumberFormat="1" applyFont="1" applyAlignment="1">
      <alignment vertical="top" wrapText="1" readingOrder="1"/>
    </xf>
    <xf numFmtId="0" fontId="47" fillId="0" borderId="0" xfId="0" applyFont="1" applyAlignment="1">
      <alignment horizontal="left" vertical="center" indent="2"/>
    </xf>
    <xf numFmtId="0" fontId="43" fillId="0" borderId="0" xfId="0" applyFont="1" applyAlignment="1">
      <alignment horizontal="center"/>
    </xf>
    <xf numFmtId="173" fontId="43" fillId="0" borderId="0" xfId="967" applyNumberFormat="1" applyFont="1" applyAlignment="1">
      <alignment horizontal="right"/>
    </xf>
    <xf numFmtId="49" fontId="47" fillId="0" borderId="0" xfId="0" applyNumberFormat="1" applyFont="1" applyAlignment="1">
      <alignment wrapText="1"/>
    </xf>
    <xf numFmtId="3" fontId="47" fillId="0" borderId="0" xfId="0" applyNumberFormat="1" applyFont="1" applyAlignment="1">
      <alignment horizontal="center" wrapText="1"/>
    </xf>
    <xf numFmtId="172" fontId="2" fillId="0" borderId="0" xfId="968" applyNumberFormat="1" applyAlignment="1">
      <alignment vertical="top" wrapText="1"/>
    </xf>
    <xf numFmtId="173" fontId="2" fillId="0" borderId="0" xfId="968" applyNumberFormat="1" applyAlignment="1">
      <alignment wrapText="1"/>
    </xf>
    <xf numFmtId="0" fontId="4" fillId="0" borderId="0" xfId="0" applyFont="1" applyAlignment="1">
      <alignment horizontal="left" vertical="top" wrapText="1"/>
    </xf>
    <xf numFmtId="172" fontId="2" fillId="0" borderId="0" xfId="967" applyNumberFormat="1" applyAlignment="1">
      <alignment vertical="top" wrapText="1"/>
    </xf>
    <xf numFmtId="0" fontId="84" fillId="0" borderId="0" xfId="0" applyFont="1" applyAlignment="1">
      <alignment horizontal="left" vertical="top" wrapText="1"/>
    </xf>
    <xf numFmtId="173" fontId="2" fillId="0" borderId="0" xfId="967" applyNumberFormat="1" applyAlignment="1">
      <alignment wrapText="1"/>
    </xf>
    <xf numFmtId="0" fontId="2" fillId="0" borderId="0" xfId="1664" applyFont="1" applyAlignment="1">
      <alignment horizontal="center"/>
    </xf>
    <xf numFmtId="49" fontId="2" fillId="0" borderId="0" xfId="2699" applyFont="1">
      <alignment horizontal="left" vertical="top" wrapText="1" readingOrder="1"/>
    </xf>
    <xf numFmtId="0" fontId="61" fillId="0" borderId="0" xfId="2701" applyNumberFormat="1" applyFont="1">
      <alignment horizontal="center"/>
    </xf>
    <xf numFmtId="172" fontId="2" fillId="0" borderId="0" xfId="967" applyNumberFormat="1" applyAlignment="1">
      <alignment horizontal="right" vertical="top"/>
    </xf>
    <xf numFmtId="0" fontId="47" fillId="0" borderId="0" xfId="2713" applyFont="1" applyAlignment="1">
      <alignment horizontal="center" wrapText="1"/>
    </xf>
    <xf numFmtId="0" fontId="4" fillId="0" borderId="0" xfId="1616" applyFont="1" applyAlignment="1">
      <alignment horizontal="right" vertical="top"/>
    </xf>
    <xf numFmtId="0" fontId="4" fillId="0" borderId="0" xfId="1616" applyFont="1" applyAlignment="1">
      <alignment horizontal="left" vertical="center"/>
    </xf>
    <xf numFmtId="0" fontId="87" fillId="0" borderId="0" xfId="2713" applyFont="1" applyAlignment="1">
      <alignment horizontal="center" wrapText="1"/>
    </xf>
    <xf numFmtId="0" fontId="87" fillId="0" borderId="0" xfId="2713" applyFont="1" applyAlignment="1">
      <alignment horizontal="center"/>
    </xf>
    <xf numFmtId="0" fontId="87" fillId="0" borderId="0" xfId="2713" applyFont="1" applyAlignment="1">
      <alignment horizontal="right"/>
    </xf>
    <xf numFmtId="0" fontId="87" fillId="0" borderId="0" xfId="2713" applyFont="1"/>
    <xf numFmtId="0" fontId="87" fillId="0" borderId="0" xfId="1664" applyFont="1" applyAlignment="1">
      <alignment horizontal="center" vertical="top" wrapText="1"/>
    </xf>
    <xf numFmtId="0" fontId="87" fillId="0" borderId="0" xfId="1664" applyFont="1" applyAlignment="1">
      <alignment horizontal="center" wrapText="1"/>
    </xf>
    <xf numFmtId="0" fontId="47" fillId="0" borderId="0" xfId="1664" applyFont="1" applyAlignment="1">
      <alignment horizontal="center" wrapText="1"/>
    </xf>
    <xf numFmtId="0" fontId="47" fillId="0" borderId="0" xfId="833" applyFont="1" applyAlignment="1">
      <alignment horizontal="right" wrapText="1"/>
    </xf>
    <xf numFmtId="0" fontId="4" fillId="0" borderId="0" xfId="833" applyFont="1" applyAlignment="1">
      <alignment wrapText="1"/>
    </xf>
    <xf numFmtId="0" fontId="47" fillId="0" borderId="0" xfId="1664" applyFont="1" applyAlignment="1">
      <alignment vertical="top" wrapText="1"/>
    </xf>
    <xf numFmtId="0" fontId="2" fillId="0" borderId="0" xfId="2713" applyFont="1" applyAlignment="1">
      <alignment horizontal="center"/>
    </xf>
    <xf numFmtId="4" fontId="2" fillId="0" borderId="0" xfId="2396" applyNumberFormat="1" applyFont="1"/>
    <xf numFmtId="49" fontId="66" fillId="0" borderId="0" xfId="0" applyNumberFormat="1" applyFont="1" applyAlignment="1">
      <alignment horizontal="right"/>
    </xf>
    <xf numFmtId="0" fontId="2" fillId="0" borderId="0" xfId="0" applyFont="1" applyAlignment="1">
      <alignment vertical="top" wrapText="1"/>
    </xf>
    <xf numFmtId="4" fontId="4" fillId="0" borderId="0" xfId="2715" applyNumberFormat="1" applyFont="1"/>
    <xf numFmtId="49" fontId="4" fillId="0" borderId="0" xfId="0" applyNumberFormat="1" applyFont="1" applyAlignment="1">
      <alignment vertical="top" wrapText="1"/>
    </xf>
    <xf numFmtId="0" fontId="47" fillId="0" borderId="0" xfId="833" applyFont="1" applyAlignment="1">
      <alignment vertical="top" wrapText="1"/>
    </xf>
    <xf numFmtId="0" fontId="4" fillId="0" borderId="0" xfId="833" applyFont="1" applyAlignment="1">
      <alignment horizontal="right" wrapText="1"/>
    </xf>
    <xf numFmtId="49" fontId="4" fillId="0" borderId="0" xfId="0" applyNumberFormat="1" applyFont="1" applyAlignment="1">
      <alignment wrapText="1"/>
    </xf>
    <xf numFmtId="49" fontId="4" fillId="0" borderId="0" xfId="2700" applyNumberFormat="1" applyFont="1" applyAlignment="1">
      <alignment vertical="top" wrapText="1" readingOrder="1"/>
    </xf>
    <xf numFmtId="0" fontId="2" fillId="0" borderId="0" xfId="1654" applyAlignment="1">
      <alignment vertical="top" wrapText="1"/>
    </xf>
    <xf numFmtId="0" fontId="88" fillId="0" borderId="0" xfId="0" applyFont="1" applyAlignment="1">
      <alignment horizontal="center" vertical="top"/>
    </xf>
    <xf numFmtId="0" fontId="2" fillId="0" borderId="0" xfId="1654" quotePrefix="1" applyAlignment="1">
      <alignment vertical="top" wrapText="1"/>
    </xf>
    <xf numFmtId="0" fontId="58" fillId="0" borderId="0" xfId="0" applyFont="1" applyAlignment="1">
      <alignment wrapText="1"/>
    </xf>
    <xf numFmtId="0" fontId="4" fillId="0" borderId="0" xfId="0" applyFont="1" applyAlignment="1">
      <alignment horizontal="justify" wrapText="1"/>
    </xf>
    <xf numFmtId="49" fontId="2" fillId="0" borderId="0" xfId="833" applyNumberFormat="1" applyFont="1" applyAlignment="1">
      <alignment horizontal="left" vertical="top" wrapText="1"/>
    </xf>
    <xf numFmtId="4" fontId="2" fillId="0" borderId="0" xfId="0" applyNumberFormat="1" applyFont="1" applyAlignment="1">
      <alignment horizontal="right" vertical="top"/>
    </xf>
    <xf numFmtId="49" fontId="2" fillId="0" borderId="0" xfId="833" quotePrefix="1" applyNumberFormat="1" applyFont="1" applyAlignment="1">
      <alignment horizontal="left" vertical="top" wrapText="1"/>
    </xf>
    <xf numFmtId="0" fontId="0" fillId="0" borderId="0" xfId="0" applyAlignment="1">
      <alignment horizontal="center"/>
    </xf>
    <xf numFmtId="0" fontId="0" fillId="0" borderId="0" xfId="0" applyAlignment="1">
      <alignment horizontal="center" wrapText="1"/>
    </xf>
    <xf numFmtId="0" fontId="69" fillId="0" borderId="0" xfId="0" applyFont="1"/>
    <xf numFmtId="2" fontId="70" fillId="0" borderId="0" xfId="986" applyNumberFormat="1" applyFont="1" applyAlignment="1">
      <alignment vertical="top"/>
    </xf>
    <xf numFmtId="0" fontId="4" fillId="0" borderId="0" xfId="2716" applyFont="1"/>
    <xf numFmtId="2" fontId="2" fillId="0" borderId="0" xfId="986" applyNumberFormat="1" applyAlignment="1">
      <alignment vertical="top"/>
    </xf>
    <xf numFmtId="0" fontId="2" fillId="0" borderId="0" xfId="2726" applyNumberFormat="1" applyFont="1" applyFill="1" applyBorder="1" applyAlignment="1" applyProtection="1">
      <alignment horizontal="center" wrapText="1"/>
    </xf>
    <xf numFmtId="187" fontId="2" fillId="0" borderId="0" xfId="2726" applyNumberFormat="1" applyFont="1" applyFill="1" applyBorder="1" applyAlignment="1" applyProtection="1">
      <alignment horizontal="center" wrapText="1"/>
    </xf>
    <xf numFmtId="188" fontId="2" fillId="0" borderId="0" xfId="597" applyNumberFormat="1" applyAlignment="1">
      <alignment horizontal="right"/>
    </xf>
    <xf numFmtId="188" fontId="2" fillId="0" borderId="0" xfId="2727" applyNumberFormat="1" applyFont="1" applyAlignment="1">
      <alignment horizontal="right" wrapText="1"/>
    </xf>
    <xf numFmtId="49" fontId="2" fillId="0" borderId="0" xfId="833" applyNumberFormat="1" applyFont="1" applyAlignment="1">
      <alignment horizontal="left" vertical="center" wrapText="1"/>
    </xf>
    <xf numFmtId="49" fontId="2" fillId="0" borderId="0" xfId="597" quotePrefix="1" applyNumberFormat="1" applyAlignment="1">
      <alignment horizontal="left" vertical="top" wrapText="1" readingOrder="1"/>
    </xf>
    <xf numFmtId="1" fontId="2" fillId="0" borderId="0" xfId="2726" applyNumberFormat="1" applyFont="1" applyFill="1" applyBorder="1" applyAlignment="1" applyProtection="1">
      <alignment horizontal="center" wrapText="1"/>
    </xf>
    <xf numFmtId="4" fontId="2" fillId="0" borderId="0" xfId="597" applyNumberFormat="1" applyAlignment="1">
      <alignment horizontal="right"/>
    </xf>
    <xf numFmtId="4" fontId="2" fillId="0" borderId="0" xfId="2727" applyNumberFormat="1" applyFont="1" applyAlignment="1">
      <alignment horizontal="right" wrapText="1"/>
    </xf>
    <xf numFmtId="3" fontId="70" fillId="0" borderId="0" xfId="2726" applyNumberFormat="1" applyFont="1" applyFill="1" applyBorder="1" applyAlignment="1" applyProtection="1">
      <alignment horizontal="center" vertical="top" wrapText="1"/>
    </xf>
    <xf numFmtId="188" fontId="70" fillId="0" borderId="0" xfId="597" applyNumberFormat="1" applyFont="1" applyAlignment="1">
      <alignment horizontal="right" vertical="top"/>
    </xf>
    <xf numFmtId="188" fontId="70" fillId="0" borderId="0" xfId="2727" applyNumberFormat="1" applyFont="1" applyAlignment="1">
      <alignment horizontal="right" vertical="top" wrapText="1"/>
    </xf>
    <xf numFmtId="0" fontId="69" fillId="0" borderId="0" xfId="2700" applyFont="1"/>
    <xf numFmtId="49" fontId="70" fillId="0" borderId="0" xfId="0" applyNumberFormat="1" applyFont="1" applyAlignment="1">
      <alignment horizontal="left" vertical="top" wrapText="1"/>
    </xf>
    <xf numFmtId="3" fontId="0" fillId="0" borderId="0" xfId="0" applyNumberFormat="1" applyAlignment="1">
      <alignment horizontal="center" wrapText="1"/>
    </xf>
    <xf numFmtId="0" fontId="69" fillId="0" borderId="0" xfId="0" applyFont="1" applyAlignment="1">
      <alignment wrapText="1"/>
    </xf>
    <xf numFmtId="172" fontId="70" fillId="0" borderId="0" xfId="967" applyNumberFormat="1" applyFont="1" applyAlignment="1">
      <alignment vertical="top"/>
    </xf>
    <xf numFmtId="0" fontId="70" fillId="0" borderId="0" xfId="0" applyFont="1"/>
    <xf numFmtId="189" fontId="2" fillId="0" borderId="0" xfId="2728" applyNumberFormat="1" applyFont="1" applyAlignment="1">
      <alignment horizontal="right" vertical="center" wrapText="1"/>
    </xf>
    <xf numFmtId="0" fontId="2" fillId="0" borderId="0" xfId="597" applyAlignment="1">
      <alignment horizontal="center" wrapText="1"/>
    </xf>
    <xf numFmtId="1" fontId="2" fillId="0" borderId="0" xfId="597" applyNumberFormat="1" applyAlignment="1">
      <alignment horizontal="center" wrapText="1"/>
    </xf>
    <xf numFmtId="0" fontId="47" fillId="0" borderId="0" xfId="597" applyFont="1" applyAlignment="1">
      <alignment vertical="top" wrapText="1"/>
    </xf>
    <xf numFmtId="0" fontId="47" fillId="0" borderId="0" xfId="597" applyFont="1" applyAlignment="1">
      <alignment horizontal="center" wrapText="1"/>
    </xf>
    <xf numFmtId="0" fontId="47" fillId="0" borderId="0" xfId="597" quotePrefix="1" applyFont="1" applyAlignment="1">
      <alignment horizontal="left" vertical="center" wrapText="1"/>
    </xf>
    <xf numFmtId="0" fontId="2" fillId="0" borderId="0" xfId="597"/>
    <xf numFmtId="0" fontId="2" fillId="0" borderId="0" xfId="597" applyAlignment="1">
      <alignment wrapText="1"/>
    </xf>
    <xf numFmtId="2" fontId="69" fillId="0" borderId="0" xfId="0" applyNumberFormat="1" applyFont="1" applyAlignment="1">
      <alignment horizontal="center" wrapText="1"/>
    </xf>
    <xf numFmtId="49" fontId="57" fillId="0" borderId="0" xfId="833" applyNumberFormat="1" applyFont="1" applyAlignment="1">
      <alignment horizontal="left" vertical="top" wrapText="1" readingOrder="1"/>
    </xf>
    <xf numFmtId="0" fontId="2" fillId="0" borderId="0" xfId="2720" applyFont="1"/>
    <xf numFmtId="2" fontId="2" fillId="0" borderId="0" xfId="0" applyNumberFormat="1" applyFont="1" applyAlignment="1">
      <alignment horizontal="center" wrapText="1"/>
    </xf>
    <xf numFmtId="49" fontId="2" fillId="0" borderId="0" xfId="833" applyNumberFormat="1" applyFont="1" applyAlignment="1">
      <alignment wrapText="1"/>
    </xf>
    <xf numFmtId="49" fontId="47" fillId="0" borderId="0" xfId="0" applyNumberFormat="1" applyFont="1" applyAlignment="1">
      <alignment vertical="center" wrapText="1"/>
    </xf>
    <xf numFmtId="3" fontId="47" fillId="0" borderId="0" xfId="0" applyNumberFormat="1" applyFont="1" applyAlignment="1">
      <alignment horizontal="center" vertical="center" wrapText="1"/>
    </xf>
    <xf numFmtId="0" fontId="70" fillId="0" borderId="0" xfId="2710" applyFont="1" applyAlignment="1">
      <alignment horizontal="center" wrapText="1"/>
    </xf>
    <xf numFmtId="0" fontId="0" fillId="0" borderId="0" xfId="2710" applyFont="1" applyAlignment="1">
      <alignment horizontal="center" wrapText="1"/>
    </xf>
    <xf numFmtId="0" fontId="70" fillId="0" borderId="0" xfId="2710" applyFont="1" applyAlignment="1">
      <alignment horizontal="right"/>
    </xf>
    <xf numFmtId="0" fontId="70" fillId="0" borderId="0" xfId="2710" applyFont="1"/>
    <xf numFmtId="2" fontId="69" fillId="0" borderId="0" xfId="0" applyNumberFormat="1" applyFont="1" applyAlignment="1">
      <alignment wrapText="1"/>
    </xf>
    <xf numFmtId="4" fontId="70" fillId="0" borderId="0" xfId="0" applyNumberFormat="1" applyFont="1"/>
    <xf numFmtId="0" fontId="70" fillId="0" borderId="0" xfId="597" applyFont="1" applyAlignment="1">
      <alignment horizontal="center" wrapText="1"/>
    </xf>
    <xf numFmtId="3" fontId="70" fillId="0" borderId="0" xfId="597" applyNumberFormat="1" applyFont="1" applyAlignment="1">
      <alignment horizontal="center" wrapText="1"/>
    </xf>
    <xf numFmtId="0" fontId="70" fillId="0" borderId="0" xfId="597" applyFont="1"/>
    <xf numFmtId="0" fontId="69" fillId="0" borderId="0" xfId="0" applyFont="1" applyAlignment="1">
      <alignment horizontal="center" wrapText="1"/>
    </xf>
    <xf numFmtId="0" fontId="69" fillId="0" borderId="0" xfId="0" applyFont="1" applyAlignment="1">
      <alignment horizontal="right"/>
    </xf>
    <xf numFmtId="0" fontId="47" fillId="0" borderId="0" xfId="0" applyFont="1" applyAlignment="1">
      <alignment vertical="center"/>
    </xf>
    <xf numFmtId="49" fontId="60" fillId="0" borderId="0" xfId="0" applyNumberFormat="1" applyFont="1" applyAlignment="1">
      <alignment horizontal="left"/>
    </xf>
    <xf numFmtId="49" fontId="2" fillId="0" borderId="0" xfId="0" applyNumberFormat="1" applyFont="1" applyAlignment="1">
      <alignment vertical="top" wrapText="1"/>
    </xf>
    <xf numFmtId="49" fontId="58" fillId="0" borderId="0" xfId="0" applyNumberFormat="1" applyFont="1" applyAlignment="1">
      <alignment wrapText="1"/>
    </xf>
    <xf numFmtId="49" fontId="4" fillId="0" borderId="0" xfId="0" applyNumberFormat="1" applyFont="1" applyAlignment="1">
      <alignment horizontal="justify" wrapText="1"/>
    </xf>
    <xf numFmtId="0" fontId="4" fillId="0" borderId="0" xfId="2720" applyFont="1" applyAlignment="1">
      <alignment horizontal="center"/>
    </xf>
    <xf numFmtId="0" fontId="4" fillId="0" borderId="0" xfId="2720" applyFont="1" applyAlignment="1">
      <alignment horizontal="right"/>
    </xf>
    <xf numFmtId="4" fontId="2" fillId="0" borderId="0" xfId="0" applyNumberFormat="1" applyFont="1"/>
    <xf numFmtId="0" fontId="67" fillId="0" borderId="0" xfId="2700" applyFont="1"/>
    <xf numFmtId="0" fontId="57" fillId="0" borderId="0" xfId="0" quotePrefix="1" applyFont="1" applyAlignment="1">
      <alignment vertical="top" wrapText="1"/>
    </xf>
    <xf numFmtId="49" fontId="58" fillId="0" borderId="0" xfId="0" applyNumberFormat="1" applyFont="1" applyAlignment="1">
      <alignment vertical="top" wrapText="1" readingOrder="1"/>
    </xf>
    <xf numFmtId="49" fontId="2" fillId="0" borderId="0" xfId="0" applyNumberFormat="1" applyFont="1" applyAlignment="1">
      <alignment vertical="top" wrapText="1" readingOrder="1"/>
    </xf>
    <xf numFmtId="172" fontId="43" fillId="0" borderId="0" xfId="986" applyNumberFormat="1" applyFont="1" applyAlignment="1">
      <alignment vertical="top"/>
    </xf>
    <xf numFmtId="0" fontId="43" fillId="0" borderId="0" xfId="1654" applyFont="1" applyAlignment="1">
      <alignment horizontal="left" vertical="top" wrapText="1" readingOrder="1"/>
    </xf>
    <xf numFmtId="0" fontId="7" fillId="0" borderId="0" xfId="0" applyFont="1"/>
    <xf numFmtId="0" fontId="43" fillId="0" borderId="0" xfId="833" applyFont="1" applyAlignment="1">
      <alignment horizontal="center"/>
    </xf>
    <xf numFmtId="43" fontId="7" fillId="0" borderId="0" xfId="2731" applyFont="1" applyProtection="1"/>
    <xf numFmtId="0" fontId="43" fillId="0" borderId="0" xfId="0" applyFont="1" applyAlignment="1">
      <alignment horizontal="center" readingOrder="1"/>
    </xf>
    <xf numFmtId="1" fontId="43" fillId="0" borderId="0" xfId="0" applyNumberFormat="1" applyFont="1" applyAlignment="1">
      <alignment horizontal="center" readingOrder="1"/>
    </xf>
    <xf numFmtId="173" fontId="43" fillId="0" borderId="0" xfId="986" applyNumberFormat="1" applyFont="1" applyAlignment="1">
      <alignment horizontal="right"/>
    </xf>
    <xf numFmtId="0" fontId="47" fillId="0" borderId="0" xfId="0" applyFont="1" applyAlignment="1">
      <alignment vertical="top" readingOrder="1"/>
    </xf>
    <xf numFmtId="0" fontId="51" fillId="0" borderId="0" xfId="967" applyFont="1"/>
    <xf numFmtId="0" fontId="51" fillId="0" borderId="0" xfId="967" applyFont="1" applyAlignment="1">
      <alignment horizontal="right"/>
    </xf>
    <xf numFmtId="0" fontId="53" fillId="0" borderId="0" xfId="967" applyFont="1" applyAlignment="1">
      <alignment horizontal="right" vertical="top"/>
    </xf>
    <xf numFmtId="0" fontId="53" fillId="0" borderId="0" xfId="967" applyFont="1" applyAlignment="1">
      <alignment horizontal="left" vertical="top" wrapText="1"/>
    </xf>
    <xf numFmtId="0" fontId="53" fillId="0" borderId="0" xfId="967" applyFont="1" applyAlignment="1">
      <alignment horizontal="center"/>
    </xf>
    <xf numFmtId="173" fontId="53" fillId="0" borderId="0" xfId="967" applyNumberFormat="1" applyFont="1" applyAlignment="1">
      <alignment horizontal="center"/>
    </xf>
    <xf numFmtId="0" fontId="54" fillId="0" borderId="0" xfId="0" applyFont="1" applyAlignment="1">
      <alignment horizontal="right" vertical="top"/>
    </xf>
    <xf numFmtId="0" fontId="61" fillId="0" borderId="0" xfId="0" applyFont="1" applyAlignment="1">
      <alignment horizontal="center"/>
    </xf>
    <xf numFmtId="0" fontId="54" fillId="0" borderId="0" xfId="0" applyFont="1" applyAlignment="1">
      <alignment horizontal="center"/>
    </xf>
    <xf numFmtId="0" fontId="61" fillId="0" borderId="0" xfId="0" applyFont="1" applyAlignment="1">
      <alignment horizontal="left" vertical="top" wrapText="1"/>
    </xf>
    <xf numFmtId="49" fontId="47" fillId="0" borderId="0" xfId="0" applyNumberFormat="1" applyFont="1" applyAlignment="1">
      <alignment horizontal="center" vertical="top" wrapText="1"/>
    </xf>
    <xf numFmtId="0" fontId="0" fillId="0" borderId="0" xfId="0" applyAlignment="1">
      <alignment wrapText="1"/>
    </xf>
    <xf numFmtId="49" fontId="56" fillId="0" borderId="0" xfId="0" applyNumberFormat="1" applyFont="1" applyAlignment="1">
      <alignment horizontal="left" vertical="top" wrapText="1"/>
    </xf>
    <xf numFmtId="0" fontId="2" fillId="0" borderId="0" xfId="0" applyFont="1" applyAlignment="1">
      <alignment horizontal="justify" vertical="top" wrapText="1"/>
    </xf>
    <xf numFmtId="2" fontId="43" fillId="0" borderId="0" xfId="1616" applyNumberFormat="1" applyFont="1" applyAlignment="1">
      <alignment horizontal="center"/>
    </xf>
    <xf numFmtId="0" fontId="43" fillId="0" borderId="0" xfId="1616" applyFont="1" applyAlignment="1">
      <alignment horizontal="center"/>
    </xf>
    <xf numFmtId="0" fontId="75" fillId="0" borderId="0" xfId="0" applyFont="1" applyAlignment="1">
      <alignment wrapText="1"/>
    </xf>
    <xf numFmtId="0" fontId="76" fillId="0" borderId="0" xfId="0" applyFont="1" applyAlignment="1">
      <alignment vertical="top" wrapText="1"/>
    </xf>
    <xf numFmtId="0" fontId="76" fillId="0" borderId="0" xfId="0" applyFont="1" applyAlignment="1">
      <alignment horizontal="center" wrapText="1"/>
    </xf>
    <xf numFmtId="0" fontId="43" fillId="0" borderId="0" xfId="986" applyFont="1" applyAlignment="1">
      <alignment horizontal="right"/>
    </xf>
    <xf numFmtId="0" fontId="47" fillId="0" borderId="0" xfId="2729" applyFont="1" applyAlignment="1">
      <alignment horizontal="center"/>
    </xf>
    <xf numFmtId="0" fontId="4" fillId="0" borderId="0" xfId="2729" applyFont="1" applyAlignment="1">
      <alignment horizontal="center"/>
    </xf>
    <xf numFmtId="0" fontId="4" fillId="0" borderId="0" xfId="2729" applyFont="1" applyAlignment="1">
      <alignment horizontal="right"/>
    </xf>
    <xf numFmtId="0" fontId="2" fillId="0" borderId="0" xfId="2729" applyFont="1" applyAlignment="1">
      <alignment vertical="top"/>
    </xf>
    <xf numFmtId="0" fontId="47" fillId="0" borderId="0" xfId="2729" applyFont="1" applyAlignment="1">
      <alignment wrapText="1"/>
    </xf>
    <xf numFmtId="0" fontId="47" fillId="0" borderId="0" xfId="2729" applyFont="1" applyAlignment="1">
      <alignment horizontal="center" wrapText="1"/>
    </xf>
    <xf numFmtId="0" fontId="4" fillId="0" borderId="0" xfId="2729" applyFont="1"/>
    <xf numFmtId="0" fontId="76" fillId="0" borderId="0" xfId="0" applyFont="1"/>
    <xf numFmtId="0" fontId="75" fillId="0" borderId="0" xfId="0" applyFont="1" applyAlignment="1">
      <alignment horizontal="right"/>
    </xf>
    <xf numFmtId="172" fontId="43" fillId="0" borderId="0" xfId="2717" applyNumberFormat="1" applyFont="1" applyAlignment="1">
      <alignment horizontal="right" vertical="top"/>
    </xf>
    <xf numFmtId="0" fontId="43" fillId="0" borderId="0" xfId="1616" applyFont="1" applyAlignment="1">
      <alignment horizontal="left" vertical="top" wrapText="1"/>
    </xf>
    <xf numFmtId="172" fontId="2" fillId="0" borderId="0" xfId="2717" applyNumberFormat="1" applyAlignment="1">
      <alignment horizontal="right" vertical="top"/>
    </xf>
    <xf numFmtId="0" fontId="76" fillId="0" borderId="0" xfId="0" applyFont="1" applyAlignment="1">
      <alignment horizontal="left" vertical="top" wrapText="1" readingOrder="1"/>
    </xf>
    <xf numFmtId="0" fontId="47" fillId="0" borderId="0" xfId="736" applyFont="1" applyAlignment="1">
      <alignment horizontal="center"/>
    </xf>
    <xf numFmtId="173" fontId="43" fillId="0" borderId="0" xfId="968" applyNumberFormat="1" applyFont="1" applyAlignment="1">
      <alignment horizontal="right"/>
    </xf>
    <xf numFmtId="0" fontId="76" fillId="0" borderId="0" xfId="597" applyFont="1" applyAlignment="1">
      <alignment horizontal="left" vertical="top" wrapText="1" readingOrder="1"/>
    </xf>
    <xf numFmtId="49" fontId="43" fillId="0" borderId="0" xfId="736" applyNumberFormat="1" applyFont="1" applyAlignment="1">
      <alignment horizontal="left" vertical="top" wrapText="1" readingOrder="1"/>
    </xf>
    <xf numFmtId="49" fontId="4" fillId="0" borderId="0" xfId="2710" applyNumberFormat="1" applyFont="1" applyAlignment="1">
      <alignment wrapText="1"/>
    </xf>
    <xf numFmtId="0" fontId="75" fillId="0" borderId="0" xfId="1616" applyFont="1" applyAlignment="1">
      <alignment horizontal="center" wrapText="1"/>
    </xf>
    <xf numFmtId="0" fontId="75" fillId="0" borderId="0" xfId="1616" applyFont="1" applyAlignment="1">
      <alignment horizontal="right"/>
    </xf>
    <xf numFmtId="0" fontId="76" fillId="0" borderId="0" xfId="736" applyFont="1" applyAlignment="1">
      <alignment horizontal="center"/>
    </xf>
    <xf numFmtId="172" fontId="51" fillId="0" borderId="0" xfId="967" applyNumberFormat="1" applyFont="1" applyAlignment="1">
      <alignment horizontal="right" vertical="top"/>
    </xf>
    <xf numFmtId="0" fontId="75" fillId="0" borderId="0" xfId="0" applyFont="1" applyAlignment="1">
      <alignment horizontal="center" readingOrder="1"/>
    </xf>
    <xf numFmtId="1" fontId="75" fillId="0" borderId="0" xfId="0" applyNumberFormat="1" applyFont="1" applyAlignment="1">
      <alignment horizontal="center" readingOrder="1"/>
    </xf>
    <xf numFmtId="0" fontId="4" fillId="0" borderId="0" xfId="736" applyFont="1" applyAlignment="1">
      <alignment horizontal="center" wrapText="1"/>
    </xf>
    <xf numFmtId="0" fontId="61" fillId="0" borderId="0" xfId="0" applyFont="1" applyAlignment="1">
      <alignment vertical="top" wrapText="1"/>
    </xf>
    <xf numFmtId="49" fontId="3" fillId="0" borderId="0" xfId="967" applyNumberFormat="1" applyFont="1" applyAlignment="1">
      <alignment horizontal="left" vertical="top" wrapText="1"/>
    </xf>
    <xf numFmtId="0" fontId="89" fillId="0" borderId="0" xfId="0" applyFont="1"/>
    <xf numFmtId="0" fontId="70" fillId="0" borderId="0" xfId="0" applyFont="1" applyAlignment="1">
      <alignment horizontal="center"/>
    </xf>
    <xf numFmtId="1" fontId="70" fillId="0" borderId="0" xfId="0" applyNumberFormat="1" applyFont="1" applyAlignment="1">
      <alignment horizontal="center"/>
    </xf>
    <xf numFmtId="0" fontId="70" fillId="0" borderId="0" xfId="0" applyFont="1" applyAlignment="1">
      <alignment horizontal="right"/>
    </xf>
    <xf numFmtId="0" fontId="3" fillId="0" borderId="0" xfId="986" applyFont="1" applyAlignment="1">
      <alignment horizontal="right" vertical="top"/>
    </xf>
    <xf numFmtId="49" fontId="43" fillId="0" borderId="0" xfId="2728" applyNumberFormat="1" applyFont="1" applyAlignment="1">
      <alignment horizontal="left" vertical="top" readingOrder="1"/>
    </xf>
    <xf numFmtId="0" fontId="76" fillId="0" borderId="0" xfId="1654" applyFont="1" applyAlignment="1">
      <alignment horizontal="center"/>
    </xf>
    <xf numFmtId="0" fontId="2" fillId="0" borderId="0" xfId="986" applyAlignment="1">
      <alignment horizontal="right"/>
    </xf>
    <xf numFmtId="0" fontId="75" fillId="0" borderId="0" xfId="2700" applyFont="1"/>
    <xf numFmtId="0" fontId="76" fillId="0" borderId="0" xfId="1654" applyFont="1" applyAlignment="1">
      <alignment vertical="top" wrapText="1"/>
    </xf>
    <xf numFmtId="0" fontId="56" fillId="0" borderId="0" xfId="0" applyFont="1" applyAlignment="1">
      <alignment horizontal="left" vertical="top" wrapText="1" readingOrder="1"/>
    </xf>
    <xf numFmtId="0" fontId="76" fillId="0" borderId="0" xfId="1654" applyFont="1" applyAlignment="1">
      <alignment horizontal="left" vertical="top" wrapText="1" readingOrder="1"/>
    </xf>
    <xf numFmtId="0" fontId="81" fillId="0" borderId="0" xfId="1654" applyFont="1" applyAlignment="1">
      <alignment vertical="top"/>
    </xf>
    <xf numFmtId="0" fontId="81" fillId="0" borderId="0" xfId="1654" applyFont="1" applyAlignment="1">
      <alignment horizontal="center"/>
    </xf>
    <xf numFmtId="0" fontId="81" fillId="0" borderId="0" xfId="736" applyFont="1" applyAlignment="1">
      <alignment horizontal="center"/>
    </xf>
    <xf numFmtId="173" fontId="81" fillId="0" borderId="0" xfId="967" applyNumberFormat="1" applyFont="1" applyAlignment="1">
      <alignment horizontal="right"/>
    </xf>
    <xf numFmtId="0" fontId="81" fillId="0" borderId="0" xfId="2700" applyFont="1"/>
    <xf numFmtId="0" fontId="76" fillId="0" borderId="0" xfId="736" applyFont="1" applyAlignment="1">
      <alignment horizontal="center" wrapText="1"/>
    </xf>
    <xf numFmtId="0" fontId="43" fillId="0" borderId="0" xfId="736" applyFont="1" applyAlignment="1">
      <alignment horizontal="right"/>
    </xf>
    <xf numFmtId="173" fontId="43" fillId="0" borderId="0" xfId="986" applyNumberFormat="1" applyFont="1"/>
    <xf numFmtId="49" fontId="75" fillId="0" borderId="0" xfId="2700" applyNumberFormat="1" applyFont="1" applyAlignment="1">
      <alignment vertical="top" wrapText="1"/>
    </xf>
    <xf numFmtId="0" fontId="75" fillId="0" borderId="0" xfId="2700" applyFont="1" applyAlignment="1">
      <alignment horizontal="center"/>
    </xf>
    <xf numFmtId="0" fontId="75" fillId="0" borderId="0" xfId="2700" applyFont="1" applyAlignment="1">
      <alignment horizontal="right"/>
    </xf>
    <xf numFmtId="49" fontId="75" fillId="0" borderId="0" xfId="2710" applyNumberFormat="1" applyFont="1" applyAlignment="1">
      <alignment wrapText="1"/>
    </xf>
    <xf numFmtId="0" fontId="43" fillId="0" borderId="0" xfId="1616" applyFont="1" applyAlignment="1">
      <alignment vertical="top" wrapText="1"/>
    </xf>
    <xf numFmtId="173" fontId="43" fillId="0" borderId="0" xfId="2719" applyNumberFormat="1" applyFont="1"/>
    <xf numFmtId="185" fontId="43" fillId="0" borderId="0" xfId="2718" applyFont="1" applyAlignment="1">
      <alignment horizontal="right"/>
    </xf>
    <xf numFmtId="0" fontId="43" fillId="0" borderId="0" xfId="736" applyFont="1" applyAlignment="1">
      <alignment horizontal="center" wrapText="1"/>
    </xf>
    <xf numFmtId="0" fontId="7" fillId="0" borderId="0" xfId="0" applyFont="1" applyAlignment="1">
      <alignment horizontal="right" vertical="top"/>
    </xf>
    <xf numFmtId="0" fontId="43" fillId="0" borderId="0" xfId="736" applyFont="1" applyAlignment="1">
      <alignment horizontal="left" vertical="top" wrapText="1"/>
    </xf>
    <xf numFmtId="0" fontId="43" fillId="0" borderId="0" xfId="0" applyFont="1" applyAlignment="1">
      <alignment horizontal="left" vertical="top" wrapText="1"/>
    </xf>
    <xf numFmtId="0" fontId="43" fillId="0" borderId="0" xfId="2710" applyAlignment="1">
      <alignment wrapText="1"/>
    </xf>
    <xf numFmtId="0" fontId="43" fillId="0" borderId="0" xfId="0" applyFont="1" applyAlignment="1">
      <alignment horizontal="center" wrapText="1"/>
    </xf>
    <xf numFmtId="0" fontId="43" fillId="0" borderId="0" xfId="0" applyFont="1"/>
    <xf numFmtId="0" fontId="2" fillId="0" borderId="0" xfId="597" applyAlignment="1">
      <alignment vertical="center" wrapText="1"/>
    </xf>
    <xf numFmtId="0" fontId="4" fillId="0" borderId="0" xfId="736" applyFont="1" applyAlignment="1">
      <alignment horizontal="right"/>
    </xf>
    <xf numFmtId="0" fontId="3" fillId="0" borderId="0" xfId="597" applyFont="1" applyAlignment="1">
      <alignment vertical="center" wrapText="1"/>
    </xf>
    <xf numFmtId="0" fontId="2" fillId="0" borderId="0" xfId="736" applyAlignment="1">
      <alignment horizontal="center" wrapText="1"/>
    </xf>
    <xf numFmtId="0" fontId="76" fillId="0" borderId="0" xfId="0" applyFont="1" applyAlignment="1">
      <alignment wrapText="1"/>
    </xf>
    <xf numFmtId="0" fontId="2" fillId="0" borderId="0" xfId="597" quotePrefix="1" applyAlignment="1">
      <alignment vertical="center" wrapText="1"/>
    </xf>
    <xf numFmtId="0" fontId="54" fillId="0" borderId="0" xfId="0" applyFont="1" applyAlignment="1">
      <alignment vertical="top" wrapText="1"/>
    </xf>
    <xf numFmtId="173" fontId="43" fillId="39" borderId="15" xfId="2702" applyNumberFormat="1" applyFont="1">
      <alignment horizontal="right" readingOrder="1"/>
      <protection locked="0"/>
    </xf>
    <xf numFmtId="173" fontId="2" fillId="0" borderId="15" xfId="2702" applyNumberFormat="1" applyFont="1" applyFill="1" applyProtection="1">
      <alignment horizontal="right" readingOrder="1"/>
    </xf>
    <xf numFmtId="173" fontId="2" fillId="39" borderId="15" xfId="2702" applyNumberFormat="1" applyFont="1" applyAlignment="1" applyProtection="1">
      <alignment horizontal="right"/>
      <protection locked="0"/>
    </xf>
    <xf numFmtId="173" fontId="2" fillId="39" borderId="15" xfId="2702" applyNumberFormat="1" applyFont="1" applyProtection="1">
      <alignment horizontal="right" readingOrder="1"/>
      <protection locked="0"/>
    </xf>
  </cellXfs>
  <cellStyles count="2732">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2 5" xfId="5" xr:uid="{00000000-0005-0000-0000-000004000000}"/>
    <cellStyle name="20 % – Poudarek1 3" xfId="6" xr:uid="{00000000-0005-0000-0000-000005000000}"/>
    <cellStyle name="20 % – Poudarek1 3 2" xfId="7" xr:uid="{00000000-0005-0000-0000-000006000000}"/>
    <cellStyle name="20 % – Poudarek1 3 3"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5" xfId="12" xr:uid="{00000000-0005-0000-0000-00000B000000}"/>
    <cellStyle name="20 % – Poudarek1 5 2" xfId="13" xr:uid="{00000000-0005-0000-0000-00000C000000}"/>
    <cellStyle name="20 % – Poudarek1 5 3" xfId="14" xr:uid="{00000000-0005-0000-0000-00000D000000}"/>
    <cellStyle name="20 % – Poudarek2 2" xfId="15" xr:uid="{00000000-0005-0000-0000-00000E000000}"/>
    <cellStyle name="20 % – Poudarek2 2 2" xfId="16" xr:uid="{00000000-0005-0000-0000-00000F000000}"/>
    <cellStyle name="20 % – Poudarek2 2 3" xfId="17" xr:uid="{00000000-0005-0000-0000-000010000000}"/>
    <cellStyle name="20 % – Poudarek2 2 4" xfId="18" xr:uid="{00000000-0005-0000-0000-000011000000}"/>
    <cellStyle name="20 % – Poudarek2 2 5" xfId="19" xr:uid="{00000000-0005-0000-0000-000012000000}"/>
    <cellStyle name="20 % – Poudarek2 3" xfId="20" xr:uid="{00000000-0005-0000-0000-000013000000}"/>
    <cellStyle name="20 % – Poudarek2 3 2" xfId="21" xr:uid="{00000000-0005-0000-0000-000014000000}"/>
    <cellStyle name="20 % – Poudarek2 3 3" xfId="22" xr:uid="{00000000-0005-0000-0000-000015000000}"/>
    <cellStyle name="20 % – Poudarek2 4" xfId="23" xr:uid="{00000000-0005-0000-0000-000016000000}"/>
    <cellStyle name="20 % – Poudarek2 4 2" xfId="24" xr:uid="{00000000-0005-0000-0000-000017000000}"/>
    <cellStyle name="20 % – Poudarek2 4 3" xfId="25" xr:uid="{00000000-0005-0000-0000-000018000000}"/>
    <cellStyle name="20 % – Poudarek2 5" xfId="26" xr:uid="{00000000-0005-0000-0000-000019000000}"/>
    <cellStyle name="20 % – Poudarek2 5 2" xfId="27" xr:uid="{00000000-0005-0000-0000-00001A000000}"/>
    <cellStyle name="20 % – Poudarek2 5 3" xfId="28" xr:uid="{00000000-0005-0000-0000-00001B000000}"/>
    <cellStyle name="20 % – Poudarek3 2" xfId="29" xr:uid="{00000000-0005-0000-0000-00001C000000}"/>
    <cellStyle name="20 % – Poudarek3 2 2" xfId="30" xr:uid="{00000000-0005-0000-0000-00001D000000}"/>
    <cellStyle name="20 % – Poudarek3 2 3" xfId="31" xr:uid="{00000000-0005-0000-0000-00001E000000}"/>
    <cellStyle name="20 % – Poudarek3 2 4" xfId="32" xr:uid="{00000000-0005-0000-0000-00001F000000}"/>
    <cellStyle name="20 % – Poudarek3 2 5" xfId="33" xr:uid="{00000000-0005-0000-0000-000020000000}"/>
    <cellStyle name="20 % – Poudarek3 3" xfId="34" xr:uid="{00000000-0005-0000-0000-000021000000}"/>
    <cellStyle name="20 % – Poudarek3 3 2" xfId="35" xr:uid="{00000000-0005-0000-0000-000022000000}"/>
    <cellStyle name="20 % – Poudarek3 3 3" xfId="36" xr:uid="{00000000-0005-0000-0000-000023000000}"/>
    <cellStyle name="20 % – Poudarek3 4" xfId="37" xr:uid="{00000000-0005-0000-0000-000024000000}"/>
    <cellStyle name="20 % – Poudarek3 4 2" xfId="38" xr:uid="{00000000-0005-0000-0000-000025000000}"/>
    <cellStyle name="20 % – Poudarek3 4 3" xfId="39" xr:uid="{00000000-0005-0000-0000-000026000000}"/>
    <cellStyle name="20 % – Poudarek3 5" xfId="40" xr:uid="{00000000-0005-0000-0000-000027000000}"/>
    <cellStyle name="20 % – Poudarek3 5 2" xfId="41" xr:uid="{00000000-0005-0000-0000-000028000000}"/>
    <cellStyle name="20 % – Poudarek3 5 3" xfId="42" xr:uid="{00000000-0005-0000-0000-000029000000}"/>
    <cellStyle name="20 % – Poudarek4 2" xfId="43" xr:uid="{00000000-0005-0000-0000-00002A000000}"/>
    <cellStyle name="20 % – Poudarek4 2 2" xfId="44" xr:uid="{00000000-0005-0000-0000-00002B000000}"/>
    <cellStyle name="20 % – Poudarek4 2 3" xfId="45" xr:uid="{00000000-0005-0000-0000-00002C000000}"/>
    <cellStyle name="20 % – Poudarek4 2 4" xfId="46" xr:uid="{00000000-0005-0000-0000-00002D000000}"/>
    <cellStyle name="20 % – Poudarek4 2 5" xfId="47" xr:uid="{00000000-0005-0000-0000-00002E000000}"/>
    <cellStyle name="20 % – Poudarek4 3" xfId="48" xr:uid="{00000000-0005-0000-0000-00002F000000}"/>
    <cellStyle name="20 % – Poudarek4 3 2" xfId="49" xr:uid="{00000000-0005-0000-0000-000030000000}"/>
    <cellStyle name="20 % – Poudarek4 3 3" xfId="50" xr:uid="{00000000-0005-0000-0000-000031000000}"/>
    <cellStyle name="20 % – Poudarek4 4" xfId="51" xr:uid="{00000000-0005-0000-0000-000032000000}"/>
    <cellStyle name="20 % – Poudarek4 4 2" xfId="52" xr:uid="{00000000-0005-0000-0000-000033000000}"/>
    <cellStyle name="20 % – Poudarek4 4 3" xfId="53" xr:uid="{00000000-0005-0000-0000-000034000000}"/>
    <cellStyle name="20 % – Poudarek4 5" xfId="54" xr:uid="{00000000-0005-0000-0000-000035000000}"/>
    <cellStyle name="20 % – Poudarek4 5 2" xfId="55" xr:uid="{00000000-0005-0000-0000-000036000000}"/>
    <cellStyle name="20 % – Poudarek4 5 3" xfId="56" xr:uid="{00000000-0005-0000-0000-000037000000}"/>
    <cellStyle name="20 % – Poudarek5 2" xfId="57" xr:uid="{00000000-0005-0000-0000-000038000000}"/>
    <cellStyle name="20 % – Poudarek5 2 2" xfId="58" xr:uid="{00000000-0005-0000-0000-000039000000}"/>
    <cellStyle name="20 % – Poudarek5 2 3" xfId="59" xr:uid="{00000000-0005-0000-0000-00003A000000}"/>
    <cellStyle name="20 % – Poudarek5 3" xfId="60" xr:uid="{00000000-0005-0000-0000-00003B000000}"/>
    <cellStyle name="20 % – Poudarek5 3 2" xfId="61" xr:uid="{00000000-0005-0000-0000-00003C000000}"/>
    <cellStyle name="20 % – Poudarek5 3 3" xfId="62" xr:uid="{00000000-0005-0000-0000-00003D000000}"/>
    <cellStyle name="20 % – Poudarek5 4" xfId="63" xr:uid="{00000000-0005-0000-0000-00003E000000}"/>
    <cellStyle name="20 % – Poudarek5 4 2" xfId="64" xr:uid="{00000000-0005-0000-0000-00003F000000}"/>
    <cellStyle name="20 % – Poudarek5 4 3" xfId="65" xr:uid="{00000000-0005-0000-0000-000040000000}"/>
    <cellStyle name="20 % – Poudarek5 5" xfId="66" xr:uid="{00000000-0005-0000-0000-000041000000}"/>
    <cellStyle name="20 % – Poudarek5 5 2" xfId="67" xr:uid="{00000000-0005-0000-0000-000042000000}"/>
    <cellStyle name="20 % – Poudarek5 5 3" xfId="68" xr:uid="{00000000-0005-0000-0000-000043000000}"/>
    <cellStyle name="20 % – Poudarek6 2" xfId="69" xr:uid="{00000000-0005-0000-0000-000044000000}"/>
    <cellStyle name="20 % – Poudarek6 2 2" xfId="70" xr:uid="{00000000-0005-0000-0000-000045000000}"/>
    <cellStyle name="20 % – Poudarek6 2 3" xfId="71" xr:uid="{00000000-0005-0000-0000-000046000000}"/>
    <cellStyle name="20 % – Poudarek6 2 4" xfId="72" xr:uid="{00000000-0005-0000-0000-000047000000}"/>
    <cellStyle name="20 % – Poudarek6 2 5" xfId="73" xr:uid="{00000000-0005-0000-0000-000048000000}"/>
    <cellStyle name="20 % – Poudarek6 3" xfId="74" xr:uid="{00000000-0005-0000-0000-000049000000}"/>
    <cellStyle name="20 % – Poudarek6 3 2" xfId="75" xr:uid="{00000000-0005-0000-0000-00004A000000}"/>
    <cellStyle name="20 % – Poudarek6 3 3" xfId="76" xr:uid="{00000000-0005-0000-0000-00004B000000}"/>
    <cellStyle name="20 % – Poudarek6 4" xfId="77" xr:uid="{00000000-0005-0000-0000-00004C000000}"/>
    <cellStyle name="20 % – Poudarek6 4 2" xfId="78" xr:uid="{00000000-0005-0000-0000-00004D000000}"/>
    <cellStyle name="20 % – Poudarek6 4 3" xfId="79" xr:uid="{00000000-0005-0000-0000-00004E000000}"/>
    <cellStyle name="20 % – Poudarek6 5" xfId="80" xr:uid="{00000000-0005-0000-0000-00004F000000}"/>
    <cellStyle name="20 % – Poudarek6 5 2" xfId="81" xr:uid="{00000000-0005-0000-0000-000050000000}"/>
    <cellStyle name="20 % – Poudarek6 5 3" xfId="82" xr:uid="{00000000-0005-0000-0000-000051000000}"/>
    <cellStyle name="40 % – Poudarek1 2" xfId="83" xr:uid="{00000000-0005-0000-0000-000052000000}"/>
    <cellStyle name="40 % – Poudarek1 2 2" xfId="84" xr:uid="{00000000-0005-0000-0000-000053000000}"/>
    <cellStyle name="40 % – Poudarek1 2 3" xfId="85" xr:uid="{00000000-0005-0000-0000-000054000000}"/>
    <cellStyle name="40 % – Poudarek1 2 4" xfId="86" xr:uid="{00000000-0005-0000-0000-000055000000}"/>
    <cellStyle name="40 % – Poudarek1 2 5" xfId="87" xr:uid="{00000000-0005-0000-0000-000056000000}"/>
    <cellStyle name="40 % – Poudarek1 3" xfId="88" xr:uid="{00000000-0005-0000-0000-000057000000}"/>
    <cellStyle name="40 % – Poudarek1 3 2" xfId="89" xr:uid="{00000000-0005-0000-0000-000058000000}"/>
    <cellStyle name="40 % – Poudarek1 3 3" xfId="90" xr:uid="{00000000-0005-0000-0000-000059000000}"/>
    <cellStyle name="40 % – Poudarek1 4" xfId="91" xr:uid="{00000000-0005-0000-0000-00005A000000}"/>
    <cellStyle name="40 % – Poudarek1 4 2" xfId="92" xr:uid="{00000000-0005-0000-0000-00005B000000}"/>
    <cellStyle name="40 % – Poudarek1 4 3" xfId="93" xr:uid="{00000000-0005-0000-0000-00005C000000}"/>
    <cellStyle name="40 % – Poudarek1 5" xfId="94" xr:uid="{00000000-0005-0000-0000-00005D000000}"/>
    <cellStyle name="40 % – Poudarek1 5 2" xfId="95" xr:uid="{00000000-0005-0000-0000-00005E000000}"/>
    <cellStyle name="40 % – Poudarek1 5 3" xfId="96" xr:uid="{00000000-0005-0000-0000-00005F000000}"/>
    <cellStyle name="40 % – Poudarek2 2" xfId="97" xr:uid="{00000000-0005-0000-0000-000060000000}"/>
    <cellStyle name="40 % – Poudarek2 2 2" xfId="98" xr:uid="{00000000-0005-0000-0000-000061000000}"/>
    <cellStyle name="40 % – Poudarek2 2 3" xfId="99" xr:uid="{00000000-0005-0000-0000-000062000000}"/>
    <cellStyle name="40 % – Poudarek2 3" xfId="100" xr:uid="{00000000-0005-0000-0000-000063000000}"/>
    <cellStyle name="40 % – Poudarek2 3 2" xfId="101" xr:uid="{00000000-0005-0000-0000-000064000000}"/>
    <cellStyle name="40 % – Poudarek2 3 3" xfId="102" xr:uid="{00000000-0005-0000-0000-000065000000}"/>
    <cellStyle name="40 % – Poudarek2 4" xfId="103" xr:uid="{00000000-0005-0000-0000-000066000000}"/>
    <cellStyle name="40 % – Poudarek2 4 2" xfId="104" xr:uid="{00000000-0005-0000-0000-000067000000}"/>
    <cellStyle name="40 % – Poudarek2 4 3" xfId="105" xr:uid="{00000000-0005-0000-0000-000068000000}"/>
    <cellStyle name="40 % – Poudarek2 5" xfId="106" xr:uid="{00000000-0005-0000-0000-000069000000}"/>
    <cellStyle name="40 % – Poudarek2 5 2" xfId="107" xr:uid="{00000000-0005-0000-0000-00006A000000}"/>
    <cellStyle name="40 % – Poudarek2 5 3" xfId="108" xr:uid="{00000000-0005-0000-0000-00006B000000}"/>
    <cellStyle name="40 % – Poudarek3 2" xfId="109" xr:uid="{00000000-0005-0000-0000-00006C000000}"/>
    <cellStyle name="40 % – Poudarek3 2 2" xfId="110" xr:uid="{00000000-0005-0000-0000-00006D000000}"/>
    <cellStyle name="40 % – Poudarek3 2 3" xfId="111" xr:uid="{00000000-0005-0000-0000-00006E000000}"/>
    <cellStyle name="40 % – Poudarek3 2 4" xfId="112" xr:uid="{00000000-0005-0000-0000-00006F000000}"/>
    <cellStyle name="40 % – Poudarek3 2 5" xfId="113" xr:uid="{00000000-0005-0000-0000-000070000000}"/>
    <cellStyle name="40 % – Poudarek3 3" xfId="114" xr:uid="{00000000-0005-0000-0000-000071000000}"/>
    <cellStyle name="40 % – Poudarek3 3 2" xfId="115" xr:uid="{00000000-0005-0000-0000-000072000000}"/>
    <cellStyle name="40 % – Poudarek3 3 3" xfId="116" xr:uid="{00000000-0005-0000-0000-000073000000}"/>
    <cellStyle name="40 % – Poudarek3 4" xfId="117" xr:uid="{00000000-0005-0000-0000-000074000000}"/>
    <cellStyle name="40 % – Poudarek3 4 2" xfId="118" xr:uid="{00000000-0005-0000-0000-000075000000}"/>
    <cellStyle name="40 % – Poudarek3 4 3" xfId="119" xr:uid="{00000000-0005-0000-0000-000076000000}"/>
    <cellStyle name="40 % – Poudarek3 5" xfId="120" xr:uid="{00000000-0005-0000-0000-000077000000}"/>
    <cellStyle name="40 % – Poudarek3 5 2" xfId="121" xr:uid="{00000000-0005-0000-0000-000078000000}"/>
    <cellStyle name="40 % – Poudarek3 5 3" xfId="122" xr:uid="{00000000-0005-0000-0000-000079000000}"/>
    <cellStyle name="40 % – Poudarek4 2" xfId="123" xr:uid="{00000000-0005-0000-0000-00007A000000}"/>
    <cellStyle name="40 % – Poudarek4 2 2" xfId="124" xr:uid="{00000000-0005-0000-0000-00007B000000}"/>
    <cellStyle name="40 % – Poudarek4 2 3" xfId="125" xr:uid="{00000000-0005-0000-0000-00007C000000}"/>
    <cellStyle name="40 % – Poudarek4 2 4" xfId="126" xr:uid="{00000000-0005-0000-0000-00007D000000}"/>
    <cellStyle name="40 % – Poudarek4 2 5" xfId="127" xr:uid="{00000000-0005-0000-0000-00007E000000}"/>
    <cellStyle name="40 % – Poudarek4 3" xfId="128" xr:uid="{00000000-0005-0000-0000-00007F000000}"/>
    <cellStyle name="40 % – Poudarek4 3 2" xfId="129" xr:uid="{00000000-0005-0000-0000-000080000000}"/>
    <cellStyle name="40 % – Poudarek4 3 3" xfId="130" xr:uid="{00000000-0005-0000-0000-000081000000}"/>
    <cellStyle name="40 % – Poudarek4 4" xfId="131" xr:uid="{00000000-0005-0000-0000-000082000000}"/>
    <cellStyle name="40 % – Poudarek4 4 2" xfId="132" xr:uid="{00000000-0005-0000-0000-000083000000}"/>
    <cellStyle name="40 % – Poudarek4 4 3" xfId="133" xr:uid="{00000000-0005-0000-0000-000084000000}"/>
    <cellStyle name="40 % – Poudarek4 5" xfId="134" xr:uid="{00000000-0005-0000-0000-000085000000}"/>
    <cellStyle name="40 % – Poudarek4 5 2" xfId="135" xr:uid="{00000000-0005-0000-0000-000086000000}"/>
    <cellStyle name="40 % – Poudarek4 5 3" xfId="136" xr:uid="{00000000-0005-0000-0000-000087000000}"/>
    <cellStyle name="40 % – Poudarek5 2" xfId="137" xr:uid="{00000000-0005-0000-0000-000088000000}"/>
    <cellStyle name="40 % – Poudarek5 2 2" xfId="138" xr:uid="{00000000-0005-0000-0000-000089000000}"/>
    <cellStyle name="40 % – Poudarek5 2 3" xfId="139" xr:uid="{00000000-0005-0000-0000-00008A000000}"/>
    <cellStyle name="40 % – Poudarek5 2 4" xfId="140" xr:uid="{00000000-0005-0000-0000-00008B000000}"/>
    <cellStyle name="40 % – Poudarek5 2 5" xfId="141" xr:uid="{00000000-0005-0000-0000-00008C000000}"/>
    <cellStyle name="40 % – Poudarek5 3" xfId="142" xr:uid="{00000000-0005-0000-0000-00008D000000}"/>
    <cellStyle name="40 % – Poudarek5 3 2" xfId="143" xr:uid="{00000000-0005-0000-0000-00008E000000}"/>
    <cellStyle name="40 % – Poudarek5 3 3" xfId="144" xr:uid="{00000000-0005-0000-0000-00008F000000}"/>
    <cellStyle name="40 % – Poudarek5 4" xfId="145" xr:uid="{00000000-0005-0000-0000-000090000000}"/>
    <cellStyle name="40 % – Poudarek5 4 2" xfId="146" xr:uid="{00000000-0005-0000-0000-000091000000}"/>
    <cellStyle name="40 % – Poudarek5 4 3" xfId="147" xr:uid="{00000000-0005-0000-0000-000092000000}"/>
    <cellStyle name="40 % – Poudarek5 5" xfId="148" xr:uid="{00000000-0005-0000-0000-000093000000}"/>
    <cellStyle name="40 % – Poudarek5 5 2" xfId="149" xr:uid="{00000000-0005-0000-0000-000094000000}"/>
    <cellStyle name="40 % – Poudarek5 5 3" xfId="150" xr:uid="{00000000-0005-0000-0000-000095000000}"/>
    <cellStyle name="40 % – Poudarek6 2" xfId="151" xr:uid="{00000000-0005-0000-0000-000096000000}"/>
    <cellStyle name="40 % – Poudarek6 2 2" xfId="152" xr:uid="{00000000-0005-0000-0000-000097000000}"/>
    <cellStyle name="40 % – Poudarek6 2 3" xfId="153" xr:uid="{00000000-0005-0000-0000-000098000000}"/>
    <cellStyle name="40 % – Poudarek6 2 4" xfId="154" xr:uid="{00000000-0005-0000-0000-000099000000}"/>
    <cellStyle name="40 % – Poudarek6 2 5" xfId="155" xr:uid="{00000000-0005-0000-0000-00009A000000}"/>
    <cellStyle name="40 % – Poudarek6 3" xfId="156" xr:uid="{00000000-0005-0000-0000-00009B000000}"/>
    <cellStyle name="40 % – Poudarek6 3 2" xfId="157" xr:uid="{00000000-0005-0000-0000-00009C000000}"/>
    <cellStyle name="40 % – Poudarek6 3 3" xfId="158" xr:uid="{00000000-0005-0000-0000-00009D000000}"/>
    <cellStyle name="40 % – Poudarek6 4" xfId="159" xr:uid="{00000000-0005-0000-0000-00009E000000}"/>
    <cellStyle name="40 % – Poudarek6 4 2" xfId="160" xr:uid="{00000000-0005-0000-0000-00009F000000}"/>
    <cellStyle name="40 % – Poudarek6 4 3" xfId="161" xr:uid="{00000000-0005-0000-0000-0000A0000000}"/>
    <cellStyle name="40 % – Poudarek6 5" xfId="162" xr:uid="{00000000-0005-0000-0000-0000A1000000}"/>
    <cellStyle name="40 % – Poudarek6 5 2" xfId="163" xr:uid="{00000000-0005-0000-0000-0000A2000000}"/>
    <cellStyle name="40 % – Poudarek6 5 3" xfId="164" xr:uid="{00000000-0005-0000-0000-0000A3000000}"/>
    <cellStyle name="60 % – Poudarek1 2" xfId="165" xr:uid="{00000000-0005-0000-0000-0000A4000000}"/>
    <cellStyle name="60 % – Poudarek1 2 2" xfId="166" xr:uid="{00000000-0005-0000-0000-0000A5000000}"/>
    <cellStyle name="60 % – Poudarek1 2 3" xfId="167" xr:uid="{00000000-0005-0000-0000-0000A6000000}"/>
    <cellStyle name="60 % – Poudarek1 2 4" xfId="168" xr:uid="{00000000-0005-0000-0000-0000A7000000}"/>
    <cellStyle name="60 % – Poudarek1 2 5" xfId="169" xr:uid="{00000000-0005-0000-0000-0000A8000000}"/>
    <cellStyle name="60 % – Poudarek1 3" xfId="170" xr:uid="{00000000-0005-0000-0000-0000A9000000}"/>
    <cellStyle name="60 % – Poudarek1 3 2" xfId="171" xr:uid="{00000000-0005-0000-0000-0000AA000000}"/>
    <cellStyle name="60 % – Poudarek1 3 3" xfId="172" xr:uid="{00000000-0005-0000-0000-0000AB000000}"/>
    <cellStyle name="60 % – Poudarek1 4" xfId="173" xr:uid="{00000000-0005-0000-0000-0000AC000000}"/>
    <cellStyle name="60 % – Poudarek1 4 2" xfId="174" xr:uid="{00000000-0005-0000-0000-0000AD000000}"/>
    <cellStyle name="60 % – Poudarek1 4 3" xfId="175" xr:uid="{00000000-0005-0000-0000-0000AE000000}"/>
    <cellStyle name="60 % – Poudarek1 5" xfId="176" xr:uid="{00000000-0005-0000-0000-0000AF000000}"/>
    <cellStyle name="60 % – Poudarek1 5 2" xfId="177" xr:uid="{00000000-0005-0000-0000-0000B0000000}"/>
    <cellStyle name="60 % – Poudarek1 5 3" xfId="178" xr:uid="{00000000-0005-0000-0000-0000B1000000}"/>
    <cellStyle name="60 % – Poudarek2 2" xfId="179" xr:uid="{00000000-0005-0000-0000-0000B2000000}"/>
    <cellStyle name="60 % – Poudarek2 2 2" xfId="180" xr:uid="{00000000-0005-0000-0000-0000B3000000}"/>
    <cellStyle name="60 % – Poudarek2 2 3" xfId="181" xr:uid="{00000000-0005-0000-0000-0000B4000000}"/>
    <cellStyle name="60 % – Poudarek2 2 4" xfId="182" xr:uid="{00000000-0005-0000-0000-0000B5000000}"/>
    <cellStyle name="60 % – Poudarek2 2 5" xfId="183" xr:uid="{00000000-0005-0000-0000-0000B6000000}"/>
    <cellStyle name="60 % – Poudarek2 3" xfId="184" xr:uid="{00000000-0005-0000-0000-0000B7000000}"/>
    <cellStyle name="60 % – Poudarek2 3 2" xfId="185" xr:uid="{00000000-0005-0000-0000-0000B8000000}"/>
    <cellStyle name="60 % – Poudarek2 3 3" xfId="186" xr:uid="{00000000-0005-0000-0000-0000B9000000}"/>
    <cellStyle name="60 % – Poudarek2 4" xfId="187" xr:uid="{00000000-0005-0000-0000-0000BA000000}"/>
    <cellStyle name="60 % – Poudarek2 4 2" xfId="188" xr:uid="{00000000-0005-0000-0000-0000BB000000}"/>
    <cellStyle name="60 % – Poudarek2 4 3" xfId="189" xr:uid="{00000000-0005-0000-0000-0000BC000000}"/>
    <cellStyle name="60 % – Poudarek2 5" xfId="190" xr:uid="{00000000-0005-0000-0000-0000BD000000}"/>
    <cellStyle name="60 % – Poudarek2 5 2" xfId="191" xr:uid="{00000000-0005-0000-0000-0000BE000000}"/>
    <cellStyle name="60 % – Poudarek2 5 3" xfId="192" xr:uid="{00000000-0005-0000-0000-0000BF000000}"/>
    <cellStyle name="60 % – Poudarek3 2" xfId="193" xr:uid="{00000000-0005-0000-0000-0000C0000000}"/>
    <cellStyle name="60 % – Poudarek3 2 2" xfId="194" xr:uid="{00000000-0005-0000-0000-0000C1000000}"/>
    <cellStyle name="60 % – Poudarek3 2 3" xfId="195" xr:uid="{00000000-0005-0000-0000-0000C2000000}"/>
    <cellStyle name="60 % – Poudarek3 2 4" xfId="196" xr:uid="{00000000-0005-0000-0000-0000C3000000}"/>
    <cellStyle name="60 % – Poudarek3 2 5" xfId="197" xr:uid="{00000000-0005-0000-0000-0000C4000000}"/>
    <cellStyle name="60 % – Poudarek3 3" xfId="198" xr:uid="{00000000-0005-0000-0000-0000C5000000}"/>
    <cellStyle name="60 % – Poudarek3 3 2" xfId="199" xr:uid="{00000000-0005-0000-0000-0000C6000000}"/>
    <cellStyle name="60 % – Poudarek3 3 3" xfId="200" xr:uid="{00000000-0005-0000-0000-0000C7000000}"/>
    <cellStyle name="60 % – Poudarek3 4" xfId="201" xr:uid="{00000000-0005-0000-0000-0000C8000000}"/>
    <cellStyle name="60 % – Poudarek3 4 2" xfId="202" xr:uid="{00000000-0005-0000-0000-0000C9000000}"/>
    <cellStyle name="60 % – Poudarek3 4 3" xfId="203" xr:uid="{00000000-0005-0000-0000-0000CA000000}"/>
    <cellStyle name="60 % – Poudarek3 5" xfId="204" xr:uid="{00000000-0005-0000-0000-0000CB000000}"/>
    <cellStyle name="60 % – Poudarek3 5 2" xfId="205" xr:uid="{00000000-0005-0000-0000-0000CC000000}"/>
    <cellStyle name="60 % – Poudarek3 5 3" xfId="206" xr:uid="{00000000-0005-0000-0000-0000CD000000}"/>
    <cellStyle name="60 % – Poudarek4 2" xfId="207" xr:uid="{00000000-0005-0000-0000-0000CE000000}"/>
    <cellStyle name="60 % – Poudarek4 2 2" xfId="208" xr:uid="{00000000-0005-0000-0000-0000CF000000}"/>
    <cellStyle name="60 % – Poudarek4 2 3" xfId="209" xr:uid="{00000000-0005-0000-0000-0000D0000000}"/>
    <cellStyle name="60 % – Poudarek4 2 4" xfId="210" xr:uid="{00000000-0005-0000-0000-0000D1000000}"/>
    <cellStyle name="60 % – Poudarek4 2 5" xfId="211" xr:uid="{00000000-0005-0000-0000-0000D2000000}"/>
    <cellStyle name="60 % – Poudarek4 3" xfId="212" xr:uid="{00000000-0005-0000-0000-0000D3000000}"/>
    <cellStyle name="60 % – Poudarek4 3 2" xfId="213" xr:uid="{00000000-0005-0000-0000-0000D4000000}"/>
    <cellStyle name="60 % – Poudarek4 3 3" xfId="214" xr:uid="{00000000-0005-0000-0000-0000D5000000}"/>
    <cellStyle name="60 % – Poudarek4 4" xfId="215" xr:uid="{00000000-0005-0000-0000-0000D6000000}"/>
    <cellStyle name="60 % – Poudarek4 4 2" xfId="216" xr:uid="{00000000-0005-0000-0000-0000D7000000}"/>
    <cellStyle name="60 % – Poudarek4 4 3" xfId="217" xr:uid="{00000000-0005-0000-0000-0000D8000000}"/>
    <cellStyle name="60 % – Poudarek4 5" xfId="218" xr:uid="{00000000-0005-0000-0000-0000D9000000}"/>
    <cellStyle name="60 % – Poudarek4 5 2" xfId="219" xr:uid="{00000000-0005-0000-0000-0000DA000000}"/>
    <cellStyle name="60 % – Poudarek4 5 3" xfId="220" xr:uid="{00000000-0005-0000-0000-0000DB000000}"/>
    <cellStyle name="60 % – Poudarek5 2" xfId="221" xr:uid="{00000000-0005-0000-0000-0000DC000000}"/>
    <cellStyle name="60 % – Poudarek5 2 2" xfId="222" xr:uid="{00000000-0005-0000-0000-0000DD000000}"/>
    <cellStyle name="60 % – Poudarek5 2 3" xfId="223" xr:uid="{00000000-0005-0000-0000-0000DE000000}"/>
    <cellStyle name="60 % – Poudarek5 2 4" xfId="224" xr:uid="{00000000-0005-0000-0000-0000DF000000}"/>
    <cellStyle name="60 % – Poudarek5 2 5" xfId="225" xr:uid="{00000000-0005-0000-0000-0000E0000000}"/>
    <cellStyle name="60 % – Poudarek5 3" xfId="226" xr:uid="{00000000-0005-0000-0000-0000E1000000}"/>
    <cellStyle name="60 % – Poudarek5 3 2" xfId="227" xr:uid="{00000000-0005-0000-0000-0000E2000000}"/>
    <cellStyle name="60 % – Poudarek5 3 3" xfId="228" xr:uid="{00000000-0005-0000-0000-0000E3000000}"/>
    <cellStyle name="60 % – Poudarek5 4" xfId="229" xr:uid="{00000000-0005-0000-0000-0000E4000000}"/>
    <cellStyle name="60 % – Poudarek5 4 2" xfId="230" xr:uid="{00000000-0005-0000-0000-0000E5000000}"/>
    <cellStyle name="60 % – Poudarek5 4 3" xfId="231" xr:uid="{00000000-0005-0000-0000-0000E6000000}"/>
    <cellStyle name="60 % – Poudarek5 5" xfId="232" xr:uid="{00000000-0005-0000-0000-0000E7000000}"/>
    <cellStyle name="60 % – Poudarek5 5 2" xfId="233" xr:uid="{00000000-0005-0000-0000-0000E8000000}"/>
    <cellStyle name="60 % – Poudarek5 5 3" xfId="234" xr:uid="{00000000-0005-0000-0000-0000E9000000}"/>
    <cellStyle name="60 % – Poudarek6 2" xfId="235" xr:uid="{00000000-0005-0000-0000-0000EA000000}"/>
    <cellStyle name="60 % – Poudarek6 2 2" xfId="236" xr:uid="{00000000-0005-0000-0000-0000EB000000}"/>
    <cellStyle name="60 % – Poudarek6 2 3" xfId="237" xr:uid="{00000000-0005-0000-0000-0000EC000000}"/>
    <cellStyle name="60 % – Poudarek6 2 4" xfId="238" xr:uid="{00000000-0005-0000-0000-0000ED000000}"/>
    <cellStyle name="60 % – Poudarek6 2 5" xfId="239" xr:uid="{00000000-0005-0000-0000-0000EE000000}"/>
    <cellStyle name="60 % – Poudarek6 3" xfId="240" xr:uid="{00000000-0005-0000-0000-0000EF000000}"/>
    <cellStyle name="60 % – Poudarek6 3 2" xfId="241" xr:uid="{00000000-0005-0000-0000-0000F0000000}"/>
    <cellStyle name="60 % – Poudarek6 3 3" xfId="242" xr:uid="{00000000-0005-0000-0000-0000F1000000}"/>
    <cellStyle name="60 % – Poudarek6 4" xfId="243" xr:uid="{00000000-0005-0000-0000-0000F2000000}"/>
    <cellStyle name="60 % – Poudarek6 4 2" xfId="244" xr:uid="{00000000-0005-0000-0000-0000F3000000}"/>
    <cellStyle name="60 % – Poudarek6 4 3" xfId="245" xr:uid="{00000000-0005-0000-0000-0000F4000000}"/>
    <cellStyle name="60 % – Poudarek6 5" xfId="246" xr:uid="{00000000-0005-0000-0000-0000F5000000}"/>
    <cellStyle name="60 % – Poudarek6 5 2" xfId="247" xr:uid="{00000000-0005-0000-0000-0000F6000000}"/>
    <cellStyle name="60 % – Poudarek6 5 3" xfId="248" xr:uid="{00000000-0005-0000-0000-0000F7000000}"/>
    <cellStyle name="Accent1 2" xfId="249" xr:uid="{00000000-0005-0000-0000-0000F8000000}"/>
    <cellStyle name="Accent1 3" xfId="250" xr:uid="{00000000-0005-0000-0000-0000F9000000}"/>
    <cellStyle name="Accent2 2" xfId="251" xr:uid="{00000000-0005-0000-0000-0000FA000000}"/>
    <cellStyle name="Accent2 3" xfId="252" xr:uid="{00000000-0005-0000-0000-0000FB000000}"/>
    <cellStyle name="Accent3 2" xfId="253" xr:uid="{00000000-0005-0000-0000-0000FC000000}"/>
    <cellStyle name="Accent3 3" xfId="254" xr:uid="{00000000-0005-0000-0000-0000FD000000}"/>
    <cellStyle name="Accent4 2" xfId="255" xr:uid="{00000000-0005-0000-0000-0000FE000000}"/>
    <cellStyle name="Accent4 3" xfId="256" xr:uid="{00000000-0005-0000-0000-0000FF000000}"/>
    <cellStyle name="Accent5 2" xfId="257" xr:uid="{00000000-0005-0000-0000-000000010000}"/>
    <cellStyle name="Accent5 3" xfId="258" xr:uid="{00000000-0005-0000-0000-000001010000}"/>
    <cellStyle name="Accent6 2" xfId="259" xr:uid="{00000000-0005-0000-0000-000002010000}"/>
    <cellStyle name="Accent6 3" xfId="260" xr:uid="{00000000-0005-0000-0000-000003010000}"/>
    <cellStyle name="Bad 2" xfId="261" xr:uid="{00000000-0005-0000-0000-000004010000}"/>
    <cellStyle name="Bad 3" xfId="262" xr:uid="{00000000-0005-0000-0000-000005010000}"/>
    <cellStyle name="Calculation 2" xfId="263" xr:uid="{00000000-0005-0000-0000-000006010000}"/>
    <cellStyle name="Calculation 3" xfId="264" xr:uid="{00000000-0005-0000-0000-000007010000}"/>
    <cellStyle name="CENA / KOS" xfId="2702" xr:uid="{00000000-0005-0000-0000-000008010000}"/>
    <cellStyle name="Check Cell 2" xfId="265" xr:uid="{00000000-0005-0000-0000-000009010000}"/>
    <cellStyle name="Check Cell 3" xfId="266" xr:uid="{00000000-0005-0000-0000-00000A010000}"/>
    <cellStyle name="Comma" xfId="2731" builtinId="3"/>
    <cellStyle name="Comma 2" xfId="2725" xr:uid="{00000000-0005-0000-0000-00000B010000}"/>
    <cellStyle name="Comma0" xfId="267" xr:uid="{00000000-0005-0000-0000-00000C010000}"/>
    <cellStyle name="Currency0" xfId="268" xr:uid="{00000000-0005-0000-0000-00000D010000}"/>
    <cellStyle name="Date" xfId="269" xr:uid="{00000000-0005-0000-0000-00000E010000}"/>
    <cellStyle name="Dezimal [0]_Tabelle1" xfId="270" xr:uid="{00000000-0005-0000-0000-00000F010000}"/>
    <cellStyle name="Dezimal_Tabelle1" xfId="271" xr:uid="{00000000-0005-0000-0000-000010010000}"/>
    <cellStyle name="Dobro 2" xfId="272" xr:uid="{00000000-0005-0000-0000-000011010000}"/>
    <cellStyle name="Dobro 2 2" xfId="273" xr:uid="{00000000-0005-0000-0000-000012010000}"/>
    <cellStyle name="Dobro 2 3" xfId="274" xr:uid="{00000000-0005-0000-0000-000013010000}"/>
    <cellStyle name="Dobro 2 4" xfId="275" xr:uid="{00000000-0005-0000-0000-000014010000}"/>
    <cellStyle name="Dobro 2 5" xfId="276" xr:uid="{00000000-0005-0000-0000-000015010000}"/>
    <cellStyle name="Dobro 3" xfId="277" xr:uid="{00000000-0005-0000-0000-000016010000}"/>
    <cellStyle name="Dobro 3 2" xfId="278" xr:uid="{00000000-0005-0000-0000-000017010000}"/>
    <cellStyle name="Dobro 3 3" xfId="279" xr:uid="{00000000-0005-0000-0000-000018010000}"/>
    <cellStyle name="Dobro 4" xfId="280" xr:uid="{00000000-0005-0000-0000-000019010000}"/>
    <cellStyle name="Dobro 4 2" xfId="281" xr:uid="{00000000-0005-0000-0000-00001A010000}"/>
    <cellStyle name="Dobro 4 3" xfId="282" xr:uid="{00000000-0005-0000-0000-00001B010000}"/>
    <cellStyle name="Dobro 5" xfId="283" xr:uid="{00000000-0005-0000-0000-00001C010000}"/>
    <cellStyle name="Dobro 5 2" xfId="284" xr:uid="{00000000-0005-0000-0000-00001D010000}"/>
    <cellStyle name="Dobro 5 3" xfId="285" xr:uid="{00000000-0005-0000-0000-00001E010000}"/>
    <cellStyle name="e.m.+kolicina" xfId="2701" xr:uid="{00000000-0005-0000-0000-00001F010000}"/>
    <cellStyle name="Excel Built-in Comma" xfId="286" xr:uid="{00000000-0005-0000-0000-000020010000}"/>
    <cellStyle name="Excel Built-in Normal" xfId="287" xr:uid="{00000000-0005-0000-0000-000021010000}"/>
    <cellStyle name="Excel_BuiltIn_Comma 1" xfId="288" xr:uid="{00000000-0005-0000-0000-000022010000}"/>
    <cellStyle name="Explanatory Text 2" xfId="289" xr:uid="{00000000-0005-0000-0000-000023010000}"/>
    <cellStyle name="Fixed" xfId="290" xr:uid="{00000000-0005-0000-0000-000024010000}"/>
    <cellStyle name="general" xfId="291" xr:uid="{00000000-0005-0000-0000-000025010000}"/>
    <cellStyle name="Heading 1 2" xfId="292" xr:uid="{00000000-0005-0000-0000-000026010000}"/>
    <cellStyle name="Heading 2 2" xfId="293" xr:uid="{00000000-0005-0000-0000-000027010000}"/>
    <cellStyle name="Heading 3 2" xfId="294" xr:uid="{00000000-0005-0000-0000-000028010000}"/>
    <cellStyle name="Heading 4 2" xfId="295" xr:uid="{00000000-0005-0000-0000-000029010000}"/>
    <cellStyle name="Heading1" xfId="296" xr:uid="{00000000-0005-0000-0000-00002A010000}"/>
    <cellStyle name="Heading2" xfId="297" xr:uid="{00000000-0005-0000-0000-00002B010000}"/>
    <cellStyle name="Input 2" xfId="298" xr:uid="{00000000-0005-0000-0000-00002C010000}"/>
    <cellStyle name="Input 3" xfId="299" xr:uid="{00000000-0005-0000-0000-00002D010000}"/>
    <cellStyle name="Izhod 2" xfId="300" xr:uid="{00000000-0005-0000-0000-00002E010000}"/>
    <cellStyle name="Izhod 2 2" xfId="301" xr:uid="{00000000-0005-0000-0000-00002F010000}"/>
    <cellStyle name="Izhod 2 3" xfId="302" xr:uid="{00000000-0005-0000-0000-000030010000}"/>
    <cellStyle name="Izhod 2 4" xfId="303" xr:uid="{00000000-0005-0000-0000-000031010000}"/>
    <cellStyle name="Izhod 2 5" xfId="304" xr:uid="{00000000-0005-0000-0000-000032010000}"/>
    <cellStyle name="Izhod 3" xfId="305" xr:uid="{00000000-0005-0000-0000-000033010000}"/>
    <cellStyle name="Izhod 3 2" xfId="306" xr:uid="{00000000-0005-0000-0000-000034010000}"/>
    <cellStyle name="Izhod 3 3" xfId="307" xr:uid="{00000000-0005-0000-0000-000035010000}"/>
    <cellStyle name="Izhod 4" xfId="308" xr:uid="{00000000-0005-0000-0000-000036010000}"/>
    <cellStyle name="Izhod 4 2" xfId="309" xr:uid="{00000000-0005-0000-0000-000037010000}"/>
    <cellStyle name="Izhod 4 3" xfId="310" xr:uid="{00000000-0005-0000-0000-000038010000}"/>
    <cellStyle name="Izhod 5" xfId="311" xr:uid="{00000000-0005-0000-0000-000039010000}"/>
    <cellStyle name="Izhod 5 2" xfId="312" xr:uid="{00000000-0005-0000-0000-00003A010000}"/>
    <cellStyle name="Izhod 5 3" xfId="313" xr:uid="{00000000-0005-0000-0000-00003B010000}"/>
    <cellStyle name="Linked Cell 2" xfId="314" xr:uid="{00000000-0005-0000-0000-00003C010000}"/>
    <cellStyle name="Naslov 1 2" xfId="315" xr:uid="{00000000-0005-0000-0000-00003D010000}"/>
    <cellStyle name="Naslov 1 2 2" xfId="316" xr:uid="{00000000-0005-0000-0000-00003E010000}"/>
    <cellStyle name="Naslov 1 2 3" xfId="317" xr:uid="{00000000-0005-0000-0000-00003F010000}"/>
    <cellStyle name="Naslov 1 2 4" xfId="318" xr:uid="{00000000-0005-0000-0000-000040010000}"/>
    <cellStyle name="Naslov 1 2 5" xfId="319" xr:uid="{00000000-0005-0000-0000-000041010000}"/>
    <cellStyle name="Naslov 1 3" xfId="320" xr:uid="{00000000-0005-0000-0000-000042010000}"/>
    <cellStyle name="Naslov 1 3 2" xfId="321" xr:uid="{00000000-0005-0000-0000-000043010000}"/>
    <cellStyle name="Naslov 1 3 3" xfId="322" xr:uid="{00000000-0005-0000-0000-000044010000}"/>
    <cellStyle name="Naslov 1 4" xfId="323" xr:uid="{00000000-0005-0000-0000-000045010000}"/>
    <cellStyle name="Naslov 1 4 2" xfId="324" xr:uid="{00000000-0005-0000-0000-000046010000}"/>
    <cellStyle name="Naslov 1 4 3" xfId="325" xr:uid="{00000000-0005-0000-0000-000047010000}"/>
    <cellStyle name="Naslov 1 5" xfId="326" xr:uid="{00000000-0005-0000-0000-000048010000}"/>
    <cellStyle name="Naslov 1 5 2" xfId="327" xr:uid="{00000000-0005-0000-0000-000049010000}"/>
    <cellStyle name="Naslov 1 5 3" xfId="328" xr:uid="{00000000-0005-0000-0000-00004A010000}"/>
    <cellStyle name="Naslov 2 2" xfId="329" xr:uid="{00000000-0005-0000-0000-00004B010000}"/>
    <cellStyle name="Naslov 2 2 2" xfId="330" xr:uid="{00000000-0005-0000-0000-00004C010000}"/>
    <cellStyle name="Naslov 2 2 3" xfId="331" xr:uid="{00000000-0005-0000-0000-00004D010000}"/>
    <cellStyle name="Naslov 2 2 4" xfId="332" xr:uid="{00000000-0005-0000-0000-00004E010000}"/>
    <cellStyle name="Naslov 2 2 5" xfId="333" xr:uid="{00000000-0005-0000-0000-00004F010000}"/>
    <cellStyle name="Naslov 2 3" xfId="334" xr:uid="{00000000-0005-0000-0000-000050010000}"/>
    <cellStyle name="Naslov 2 3 2" xfId="335" xr:uid="{00000000-0005-0000-0000-000051010000}"/>
    <cellStyle name="Naslov 2 3 3" xfId="336" xr:uid="{00000000-0005-0000-0000-000052010000}"/>
    <cellStyle name="Naslov 2 4" xfId="337" xr:uid="{00000000-0005-0000-0000-000053010000}"/>
    <cellStyle name="Naslov 2 4 2" xfId="338" xr:uid="{00000000-0005-0000-0000-000054010000}"/>
    <cellStyle name="Naslov 2 4 3" xfId="339" xr:uid="{00000000-0005-0000-0000-000055010000}"/>
    <cellStyle name="Naslov 2 5" xfId="340" xr:uid="{00000000-0005-0000-0000-000056010000}"/>
    <cellStyle name="Naslov 2 5 2" xfId="341" xr:uid="{00000000-0005-0000-0000-000057010000}"/>
    <cellStyle name="Naslov 2 5 3" xfId="342" xr:uid="{00000000-0005-0000-0000-000058010000}"/>
    <cellStyle name="Naslov 3 2" xfId="343" xr:uid="{00000000-0005-0000-0000-000059010000}"/>
    <cellStyle name="Naslov 3 2 2" xfId="344" xr:uid="{00000000-0005-0000-0000-00005A010000}"/>
    <cellStyle name="Naslov 3 2 3" xfId="345" xr:uid="{00000000-0005-0000-0000-00005B010000}"/>
    <cellStyle name="Naslov 3 2 4" xfId="346" xr:uid="{00000000-0005-0000-0000-00005C010000}"/>
    <cellStyle name="Naslov 3 2 5" xfId="347" xr:uid="{00000000-0005-0000-0000-00005D010000}"/>
    <cellStyle name="Naslov 3 3" xfId="348" xr:uid="{00000000-0005-0000-0000-00005E010000}"/>
    <cellStyle name="Naslov 3 3 2" xfId="349" xr:uid="{00000000-0005-0000-0000-00005F010000}"/>
    <cellStyle name="Naslov 3 3 3" xfId="350" xr:uid="{00000000-0005-0000-0000-000060010000}"/>
    <cellStyle name="Naslov 3 4" xfId="351" xr:uid="{00000000-0005-0000-0000-000061010000}"/>
    <cellStyle name="Naslov 3 4 2" xfId="352" xr:uid="{00000000-0005-0000-0000-000062010000}"/>
    <cellStyle name="Naslov 3 4 3" xfId="353" xr:uid="{00000000-0005-0000-0000-000063010000}"/>
    <cellStyle name="Naslov 3 5" xfId="354" xr:uid="{00000000-0005-0000-0000-000064010000}"/>
    <cellStyle name="Naslov 3 5 2" xfId="355" xr:uid="{00000000-0005-0000-0000-000065010000}"/>
    <cellStyle name="Naslov 3 5 3" xfId="356" xr:uid="{00000000-0005-0000-0000-000066010000}"/>
    <cellStyle name="Naslov 4 2" xfId="357" xr:uid="{00000000-0005-0000-0000-000067010000}"/>
    <cellStyle name="Naslov 4 2 2" xfId="358" xr:uid="{00000000-0005-0000-0000-000068010000}"/>
    <cellStyle name="Naslov 4 2 3" xfId="359" xr:uid="{00000000-0005-0000-0000-000069010000}"/>
    <cellStyle name="Naslov 4 2 4" xfId="360" xr:uid="{00000000-0005-0000-0000-00006A010000}"/>
    <cellStyle name="Naslov 4 2 5" xfId="361" xr:uid="{00000000-0005-0000-0000-00006B010000}"/>
    <cellStyle name="Naslov 4 3" xfId="362" xr:uid="{00000000-0005-0000-0000-00006C010000}"/>
    <cellStyle name="Naslov 4 3 2" xfId="363" xr:uid="{00000000-0005-0000-0000-00006D010000}"/>
    <cellStyle name="Naslov 4 3 3" xfId="364" xr:uid="{00000000-0005-0000-0000-00006E010000}"/>
    <cellStyle name="Naslov 4 4" xfId="365" xr:uid="{00000000-0005-0000-0000-00006F010000}"/>
    <cellStyle name="Naslov 4 4 2" xfId="366" xr:uid="{00000000-0005-0000-0000-000070010000}"/>
    <cellStyle name="Naslov 4 4 3" xfId="367" xr:uid="{00000000-0005-0000-0000-000071010000}"/>
    <cellStyle name="Naslov 4 5" xfId="368" xr:uid="{00000000-0005-0000-0000-000072010000}"/>
    <cellStyle name="Naslov 4 5 2" xfId="369" xr:uid="{00000000-0005-0000-0000-000073010000}"/>
    <cellStyle name="Naslov 4 5 3" xfId="370" xr:uid="{00000000-0005-0000-0000-000074010000}"/>
    <cellStyle name="Naslov 5" xfId="371" xr:uid="{00000000-0005-0000-0000-000075010000}"/>
    <cellStyle name="Naslov 5 2" xfId="372" xr:uid="{00000000-0005-0000-0000-000076010000}"/>
    <cellStyle name="Naslov 5 3" xfId="373" xr:uid="{00000000-0005-0000-0000-000077010000}"/>
    <cellStyle name="Naslov 5 4" xfId="374" xr:uid="{00000000-0005-0000-0000-000078010000}"/>
    <cellStyle name="Naslov 5 5" xfId="375" xr:uid="{00000000-0005-0000-0000-000079010000}"/>
    <cellStyle name="Naslov 5 6" xfId="2697" xr:uid="{00000000-0005-0000-0000-00007A010000}"/>
    <cellStyle name="Naslov 6" xfId="376" xr:uid="{00000000-0005-0000-0000-00007B010000}"/>
    <cellStyle name="Naslov 6 2" xfId="377" xr:uid="{00000000-0005-0000-0000-00007C010000}"/>
    <cellStyle name="Naslov 6 3" xfId="378" xr:uid="{00000000-0005-0000-0000-00007D010000}"/>
    <cellStyle name="Naslov 7" xfId="379" xr:uid="{00000000-0005-0000-0000-00007E010000}"/>
    <cellStyle name="Naslov 7 2" xfId="380" xr:uid="{00000000-0005-0000-0000-00007F010000}"/>
    <cellStyle name="Naslov 7 3" xfId="381" xr:uid="{00000000-0005-0000-0000-000080010000}"/>
    <cellStyle name="Naslov 8" xfId="382" xr:uid="{00000000-0005-0000-0000-000081010000}"/>
    <cellStyle name="Naslov 8 2" xfId="383" xr:uid="{00000000-0005-0000-0000-000082010000}"/>
    <cellStyle name="Naslov 8 3" xfId="384" xr:uid="{00000000-0005-0000-0000-000083010000}"/>
    <cellStyle name="Navadno 10" xfId="385" xr:uid="{00000000-0005-0000-0000-000085010000}"/>
    <cellStyle name="Navadno 10 10" xfId="386" xr:uid="{00000000-0005-0000-0000-000086010000}"/>
    <cellStyle name="Navadno 10 10 2" xfId="387" xr:uid="{00000000-0005-0000-0000-000087010000}"/>
    <cellStyle name="Navadno 10 10 3" xfId="388" xr:uid="{00000000-0005-0000-0000-000088010000}"/>
    <cellStyle name="Navadno 10 10_VODA" xfId="389" xr:uid="{00000000-0005-0000-0000-000089010000}"/>
    <cellStyle name="Navadno 10 100" xfId="390" xr:uid="{00000000-0005-0000-0000-00008A010000}"/>
    <cellStyle name="Navadno 10 101" xfId="391" xr:uid="{00000000-0005-0000-0000-00008B010000}"/>
    <cellStyle name="Navadno 10 102" xfId="392" xr:uid="{00000000-0005-0000-0000-00008C010000}"/>
    <cellStyle name="Navadno 10 103" xfId="393" xr:uid="{00000000-0005-0000-0000-00008D010000}"/>
    <cellStyle name="Navadno 10 104" xfId="394" xr:uid="{00000000-0005-0000-0000-00008E010000}"/>
    <cellStyle name="Navadno 10 105" xfId="395" xr:uid="{00000000-0005-0000-0000-00008F010000}"/>
    <cellStyle name="Navadno 10 106" xfId="396" xr:uid="{00000000-0005-0000-0000-000090010000}"/>
    <cellStyle name="Navadno 10 107" xfId="397" xr:uid="{00000000-0005-0000-0000-000091010000}"/>
    <cellStyle name="Navadno 10 108" xfId="398" xr:uid="{00000000-0005-0000-0000-000092010000}"/>
    <cellStyle name="Navadno 10 109" xfId="399" xr:uid="{00000000-0005-0000-0000-000093010000}"/>
    <cellStyle name="Navadno 10 11" xfId="400" xr:uid="{00000000-0005-0000-0000-000094010000}"/>
    <cellStyle name="Navadno 10 11 2" xfId="401" xr:uid="{00000000-0005-0000-0000-000095010000}"/>
    <cellStyle name="Navadno 10 11 3" xfId="402" xr:uid="{00000000-0005-0000-0000-000096010000}"/>
    <cellStyle name="Navadno 10 11_VODA" xfId="403" xr:uid="{00000000-0005-0000-0000-000097010000}"/>
    <cellStyle name="Navadno 10 110" xfId="404" xr:uid="{00000000-0005-0000-0000-000098010000}"/>
    <cellStyle name="Navadno 10 111" xfId="405" xr:uid="{00000000-0005-0000-0000-000099010000}"/>
    <cellStyle name="Navadno 10 112" xfId="406" xr:uid="{00000000-0005-0000-0000-00009A010000}"/>
    <cellStyle name="Navadno 10 113" xfId="407" xr:uid="{00000000-0005-0000-0000-00009B010000}"/>
    <cellStyle name="Navadno 10 114" xfId="408" xr:uid="{00000000-0005-0000-0000-00009C010000}"/>
    <cellStyle name="Navadno 10 115" xfId="409" xr:uid="{00000000-0005-0000-0000-00009D010000}"/>
    <cellStyle name="Navadno 10 116" xfId="410" xr:uid="{00000000-0005-0000-0000-00009E010000}"/>
    <cellStyle name="Navadno 10 117" xfId="411" xr:uid="{00000000-0005-0000-0000-00009F010000}"/>
    <cellStyle name="Navadno 10 12" xfId="412" xr:uid="{00000000-0005-0000-0000-0000A0010000}"/>
    <cellStyle name="Navadno 10 12 2" xfId="413" xr:uid="{00000000-0005-0000-0000-0000A1010000}"/>
    <cellStyle name="Navadno 10 12 3" xfId="414" xr:uid="{00000000-0005-0000-0000-0000A2010000}"/>
    <cellStyle name="Navadno 10 12_VODA" xfId="415" xr:uid="{00000000-0005-0000-0000-0000A3010000}"/>
    <cellStyle name="Navadno 10 13" xfId="416" xr:uid="{00000000-0005-0000-0000-0000A4010000}"/>
    <cellStyle name="Navadno 10 13 2" xfId="417" xr:uid="{00000000-0005-0000-0000-0000A5010000}"/>
    <cellStyle name="Navadno 10 13 3" xfId="418" xr:uid="{00000000-0005-0000-0000-0000A6010000}"/>
    <cellStyle name="Navadno 10 13_VODA" xfId="419" xr:uid="{00000000-0005-0000-0000-0000A7010000}"/>
    <cellStyle name="Navadno 10 14" xfId="420" xr:uid="{00000000-0005-0000-0000-0000A8010000}"/>
    <cellStyle name="Navadno 10 14 2" xfId="421" xr:uid="{00000000-0005-0000-0000-0000A9010000}"/>
    <cellStyle name="Navadno 10 14 3" xfId="422" xr:uid="{00000000-0005-0000-0000-0000AA010000}"/>
    <cellStyle name="Navadno 10 14_VODA" xfId="423" xr:uid="{00000000-0005-0000-0000-0000AB010000}"/>
    <cellStyle name="Navadno 10 15" xfId="424" xr:uid="{00000000-0005-0000-0000-0000AC010000}"/>
    <cellStyle name="Navadno 10 15 2" xfId="425" xr:uid="{00000000-0005-0000-0000-0000AD010000}"/>
    <cellStyle name="Navadno 10 15 3" xfId="426" xr:uid="{00000000-0005-0000-0000-0000AE010000}"/>
    <cellStyle name="Navadno 10 15_VODA" xfId="427" xr:uid="{00000000-0005-0000-0000-0000AF010000}"/>
    <cellStyle name="Navadno 10 16" xfId="428" xr:uid="{00000000-0005-0000-0000-0000B0010000}"/>
    <cellStyle name="Navadno 10 16 2" xfId="429" xr:uid="{00000000-0005-0000-0000-0000B1010000}"/>
    <cellStyle name="Navadno 10 16 3" xfId="430" xr:uid="{00000000-0005-0000-0000-0000B2010000}"/>
    <cellStyle name="Navadno 10 16_VODA" xfId="431" xr:uid="{00000000-0005-0000-0000-0000B3010000}"/>
    <cellStyle name="Navadno 10 17" xfId="432" xr:uid="{00000000-0005-0000-0000-0000B4010000}"/>
    <cellStyle name="Navadno 10 17 2" xfId="433" xr:uid="{00000000-0005-0000-0000-0000B5010000}"/>
    <cellStyle name="Navadno 10 17 3" xfId="434" xr:uid="{00000000-0005-0000-0000-0000B6010000}"/>
    <cellStyle name="Navadno 10 17_VODA" xfId="435" xr:uid="{00000000-0005-0000-0000-0000B7010000}"/>
    <cellStyle name="Navadno 10 18" xfId="436" xr:uid="{00000000-0005-0000-0000-0000B8010000}"/>
    <cellStyle name="Navadno 10 18 2" xfId="437" xr:uid="{00000000-0005-0000-0000-0000B9010000}"/>
    <cellStyle name="Navadno 10 18 3" xfId="438" xr:uid="{00000000-0005-0000-0000-0000BA010000}"/>
    <cellStyle name="Navadno 10 18_VODA" xfId="439" xr:uid="{00000000-0005-0000-0000-0000BB010000}"/>
    <cellStyle name="Navadno 10 19" xfId="440" xr:uid="{00000000-0005-0000-0000-0000BC010000}"/>
    <cellStyle name="Navadno 10 19 2" xfId="441" xr:uid="{00000000-0005-0000-0000-0000BD010000}"/>
    <cellStyle name="Navadno 10 19 3" xfId="442" xr:uid="{00000000-0005-0000-0000-0000BE010000}"/>
    <cellStyle name="Navadno 10 19_VODA" xfId="443" xr:uid="{00000000-0005-0000-0000-0000BF010000}"/>
    <cellStyle name="Navadno 10 2" xfId="444" xr:uid="{00000000-0005-0000-0000-0000C0010000}"/>
    <cellStyle name="Navadno 10 2 2" xfId="445" xr:uid="{00000000-0005-0000-0000-0000C1010000}"/>
    <cellStyle name="Navadno 10 2 2 2" xfId="446" xr:uid="{00000000-0005-0000-0000-0000C2010000}"/>
    <cellStyle name="Navadno 10 2 3" xfId="447" xr:uid="{00000000-0005-0000-0000-0000C3010000}"/>
    <cellStyle name="Navadno 10 2_VODA" xfId="448" xr:uid="{00000000-0005-0000-0000-0000C4010000}"/>
    <cellStyle name="Navadno 10 20" xfId="449" xr:uid="{00000000-0005-0000-0000-0000C5010000}"/>
    <cellStyle name="Navadno 10 20 2" xfId="450" xr:uid="{00000000-0005-0000-0000-0000C6010000}"/>
    <cellStyle name="Navadno 10 20 3" xfId="451" xr:uid="{00000000-0005-0000-0000-0000C7010000}"/>
    <cellStyle name="Navadno 10 20_VODA" xfId="452" xr:uid="{00000000-0005-0000-0000-0000C8010000}"/>
    <cellStyle name="Navadno 10 21" xfId="453" xr:uid="{00000000-0005-0000-0000-0000C9010000}"/>
    <cellStyle name="Navadno 10 21 2" xfId="454" xr:uid="{00000000-0005-0000-0000-0000CA010000}"/>
    <cellStyle name="Navadno 10 21 3" xfId="455" xr:uid="{00000000-0005-0000-0000-0000CB010000}"/>
    <cellStyle name="Navadno 10 21_VODA" xfId="456" xr:uid="{00000000-0005-0000-0000-0000CC010000}"/>
    <cellStyle name="Navadno 10 22" xfId="457" xr:uid="{00000000-0005-0000-0000-0000CD010000}"/>
    <cellStyle name="Navadno 10 22 2" xfId="458" xr:uid="{00000000-0005-0000-0000-0000CE010000}"/>
    <cellStyle name="Navadno 10 22 3" xfId="459" xr:uid="{00000000-0005-0000-0000-0000CF010000}"/>
    <cellStyle name="Navadno 10 22_VODA" xfId="460" xr:uid="{00000000-0005-0000-0000-0000D0010000}"/>
    <cellStyle name="Navadno 10 23" xfId="461" xr:uid="{00000000-0005-0000-0000-0000D1010000}"/>
    <cellStyle name="Navadno 10 23 2" xfId="462" xr:uid="{00000000-0005-0000-0000-0000D2010000}"/>
    <cellStyle name="Navadno 10 23 3" xfId="463" xr:uid="{00000000-0005-0000-0000-0000D3010000}"/>
    <cellStyle name="Navadno 10 23_VODA" xfId="464" xr:uid="{00000000-0005-0000-0000-0000D4010000}"/>
    <cellStyle name="Navadno 10 24" xfId="465" xr:uid="{00000000-0005-0000-0000-0000D5010000}"/>
    <cellStyle name="Navadno 10 24 2" xfId="466" xr:uid="{00000000-0005-0000-0000-0000D6010000}"/>
    <cellStyle name="Navadno 10 24 3" xfId="467" xr:uid="{00000000-0005-0000-0000-0000D7010000}"/>
    <cellStyle name="Navadno 10 24_VODA" xfId="468" xr:uid="{00000000-0005-0000-0000-0000D8010000}"/>
    <cellStyle name="Navadno 10 25" xfId="469" xr:uid="{00000000-0005-0000-0000-0000D9010000}"/>
    <cellStyle name="Navadno 10 25 2" xfId="470" xr:uid="{00000000-0005-0000-0000-0000DA010000}"/>
    <cellStyle name="Navadno 10 25 3" xfId="471" xr:uid="{00000000-0005-0000-0000-0000DB010000}"/>
    <cellStyle name="Navadno 10 25_VODA" xfId="472" xr:uid="{00000000-0005-0000-0000-0000DC010000}"/>
    <cellStyle name="Navadno 10 26" xfId="473" xr:uid="{00000000-0005-0000-0000-0000DD010000}"/>
    <cellStyle name="Navadno 10 26 2" xfId="474" xr:uid="{00000000-0005-0000-0000-0000DE010000}"/>
    <cellStyle name="Navadno 10 26 3" xfId="475" xr:uid="{00000000-0005-0000-0000-0000DF010000}"/>
    <cellStyle name="Navadno 10 26_VODA" xfId="476" xr:uid="{00000000-0005-0000-0000-0000E0010000}"/>
    <cellStyle name="Navadno 10 27" xfId="477" xr:uid="{00000000-0005-0000-0000-0000E1010000}"/>
    <cellStyle name="Navadno 10 27 2" xfId="478" xr:uid="{00000000-0005-0000-0000-0000E2010000}"/>
    <cellStyle name="Navadno 10 27 3" xfId="479" xr:uid="{00000000-0005-0000-0000-0000E3010000}"/>
    <cellStyle name="Navadno 10 27_VODA" xfId="480" xr:uid="{00000000-0005-0000-0000-0000E4010000}"/>
    <cellStyle name="Navadno 10 28" xfId="481" xr:uid="{00000000-0005-0000-0000-0000E5010000}"/>
    <cellStyle name="Navadno 10 28 2" xfId="482" xr:uid="{00000000-0005-0000-0000-0000E6010000}"/>
    <cellStyle name="Navadno 10 28 3" xfId="483" xr:uid="{00000000-0005-0000-0000-0000E7010000}"/>
    <cellStyle name="Navadno 10 28_VODA" xfId="484" xr:uid="{00000000-0005-0000-0000-0000E8010000}"/>
    <cellStyle name="Navadno 10 29" xfId="485" xr:uid="{00000000-0005-0000-0000-0000E9010000}"/>
    <cellStyle name="Navadno 10 29 2" xfId="486" xr:uid="{00000000-0005-0000-0000-0000EA010000}"/>
    <cellStyle name="Navadno 10 29 3" xfId="487" xr:uid="{00000000-0005-0000-0000-0000EB010000}"/>
    <cellStyle name="Navadno 10 29_VODA" xfId="488" xr:uid="{00000000-0005-0000-0000-0000EC010000}"/>
    <cellStyle name="Navadno 10 3" xfId="489" xr:uid="{00000000-0005-0000-0000-0000ED010000}"/>
    <cellStyle name="Navadno 10 3 2" xfId="490" xr:uid="{00000000-0005-0000-0000-0000EE010000}"/>
    <cellStyle name="Navadno 10 3 3" xfId="491" xr:uid="{00000000-0005-0000-0000-0000EF010000}"/>
    <cellStyle name="Navadno 10 3_VODA" xfId="492" xr:uid="{00000000-0005-0000-0000-0000F0010000}"/>
    <cellStyle name="Navadno 10 30" xfId="493" xr:uid="{00000000-0005-0000-0000-0000F1010000}"/>
    <cellStyle name="Navadno 10 30 2" xfId="494" xr:uid="{00000000-0005-0000-0000-0000F2010000}"/>
    <cellStyle name="Navadno 10 30 3" xfId="495" xr:uid="{00000000-0005-0000-0000-0000F3010000}"/>
    <cellStyle name="Navadno 10 30_VODA" xfId="496" xr:uid="{00000000-0005-0000-0000-0000F4010000}"/>
    <cellStyle name="Navadno 10 31" xfId="497" xr:uid="{00000000-0005-0000-0000-0000F5010000}"/>
    <cellStyle name="Navadno 10 31 2" xfId="498" xr:uid="{00000000-0005-0000-0000-0000F6010000}"/>
    <cellStyle name="Navadno 10 31 3" xfId="499" xr:uid="{00000000-0005-0000-0000-0000F7010000}"/>
    <cellStyle name="Navadno 10 31_VODA" xfId="500" xr:uid="{00000000-0005-0000-0000-0000F8010000}"/>
    <cellStyle name="Navadno 10 32" xfId="501" xr:uid="{00000000-0005-0000-0000-0000F9010000}"/>
    <cellStyle name="Navadno 10 32 2" xfId="502" xr:uid="{00000000-0005-0000-0000-0000FA010000}"/>
    <cellStyle name="Navadno 10 32 3" xfId="503" xr:uid="{00000000-0005-0000-0000-0000FB010000}"/>
    <cellStyle name="Navadno 10 32_VODA" xfId="504" xr:uid="{00000000-0005-0000-0000-0000FC010000}"/>
    <cellStyle name="Navadno 10 33" xfId="505" xr:uid="{00000000-0005-0000-0000-0000FD010000}"/>
    <cellStyle name="Navadno 10 34" xfId="506" xr:uid="{00000000-0005-0000-0000-0000FE010000}"/>
    <cellStyle name="Navadno 10 35" xfId="507" xr:uid="{00000000-0005-0000-0000-0000FF010000}"/>
    <cellStyle name="Navadno 10 36" xfId="508" xr:uid="{00000000-0005-0000-0000-000000020000}"/>
    <cellStyle name="Navadno 10 37" xfId="509" xr:uid="{00000000-0005-0000-0000-000001020000}"/>
    <cellStyle name="Navadno 10 38" xfId="510" xr:uid="{00000000-0005-0000-0000-000002020000}"/>
    <cellStyle name="Navadno 10 39" xfId="511" xr:uid="{00000000-0005-0000-0000-000003020000}"/>
    <cellStyle name="Navadno 10 4" xfId="512" xr:uid="{00000000-0005-0000-0000-000004020000}"/>
    <cellStyle name="Navadno 10 4 2" xfId="513" xr:uid="{00000000-0005-0000-0000-000005020000}"/>
    <cellStyle name="Navadno 10 4 3" xfId="514" xr:uid="{00000000-0005-0000-0000-000006020000}"/>
    <cellStyle name="Navadno 10 4_VODA" xfId="515" xr:uid="{00000000-0005-0000-0000-000007020000}"/>
    <cellStyle name="Navadno 10 40" xfId="516" xr:uid="{00000000-0005-0000-0000-000008020000}"/>
    <cellStyle name="Navadno 10 41" xfId="517" xr:uid="{00000000-0005-0000-0000-000009020000}"/>
    <cellStyle name="Navadno 10 42" xfId="518" xr:uid="{00000000-0005-0000-0000-00000A020000}"/>
    <cellStyle name="Navadno 10 43" xfId="519" xr:uid="{00000000-0005-0000-0000-00000B020000}"/>
    <cellStyle name="Navadno 10 44" xfId="520" xr:uid="{00000000-0005-0000-0000-00000C020000}"/>
    <cellStyle name="Navadno 10 45" xfId="521" xr:uid="{00000000-0005-0000-0000-00000D020000}"/>
    <cellStyle name="Navadno 10 46" xfId="522" xr:uid="{00000000-0005-0000-0000-00000E020000}"/>
    <cellStyle name="Navadno 10 47" xfId="523" xr:uid="{00000000-0005-0000-0000-00000F020000}"/>
    <cellStyle name="Navadno 10 48" xfId="524" xr:uid="{00000000-0005-0000-0000-000010020000}"/>
    <cellStyle name="Navadno 10 49" xfId="525" xr:uid="{00000000-0005-0000-0000-000011020000}"/>
    <cellStyle name="Navadno 10 5" xfId="526" xr:uid="{00000000-0005-0000-0000-000012020000}"/>
    <cellStyle name="Navadno 10 5 2" xfId="527" xr:uid="{00000000-0005-0000-0000-000013020000}"/>
    <cellStyle name="Navadno 10 5 3" xfId="528" xr:uid="{00000000-0005-0000-0000-000014020000}"/>
    <cellStyle name="Navadno 10 5_VODA" xfId="529" xr:uid="{00000000-0005-0000-0000-000015020000}"/>
    <cellStyle name="Navadno 10 50" xfId="530" xr:uid="{00000000-0005-0000-0000-000016020000}"/>
    <cellStyle name="Navadno 10 51" xfId="531" xr:uid="{00000000-0005-0000-0000-000017020000}"/>
    <cellStyle name="Navadno 10 52" xfId="532" xr:uid="{00000000-0005-0000-0000-000018020000}"/>
    <cellStyle name="Navadno 10 53" xfId="533" xr:uid="{00000000-0005-0000-0000-000019020000}"/>
    <cellStyle name="Navadno 10 54" xfId="534" xr:uid="{00000000-0005-0000-0000-00001A020000}"/>
    <cellStyle name="Navadno 10 55" xfId="535" xr:uid="{00000000-0005-0000-0000-00001B020000}"/>
    <cellStyle name="Navadno 10 56" xfId="536" xr:uid="{00000000-0005-0000-0000-00001C020000}"/>
    <cellStyle name="Navadno 10 57" xfId="537" xr:uid="{00000000-0005-0000-0000-00001D020000}"/>
    <cellStyle name="Navadno 10 58" xfId="538" xr:uid="{00000000-0005-0000-0000-00001E020000}"/>
    <cellStyle name="Navadno 10 59" xfId="539" xr:uid="{00000000-0005-0000-0000-00001F020000}"/>
    <cellStyle name="Navadno 10 6" xfId="540" xr:uid="{00000000-0005-0000-0000-000020020000}"/>
    <cellStyle name="Navadno 10 6 2" xfId="541" xr:uid="{00000000-0005-0000-0000-000021020000}"/>
    <cellStyle name="Navadno 10 6 3" xfId="542" xr:uid="{00000000-0005-0000-0000-000022020000}"/>
    <cellStyle name="Navadno 10 6_VODA" xfId="543" xr:uid="{00000000-0005-0000-0000-000023020000}"/>
    <cellStyle name="Navadno 10 60" xfId="544" xr:uid="{00000000-0005-0000-0000-000024020000}"/>
    <cellStyle name="Navadno 10 61" xfId="545" xr:uid="{00000000-0005-0000-0000-000025020000}"/>
    <cellStyle name="Navadno 10 62" xfId="546" xr:uid="{00000000-0005-0000-0000-000026020000}"/>
    <cellStyle name="Navadno 10 63" xfId="547" xr:uid="{00000000-0005-0000-0000-000027020000}"/>
    <cellStyle name="Navadno 10 64" xfId="548" xr:uid="{00000000-0005-0000-0000-000028020000}"/>
    <cellStyle name="Navadno 10 65" xfId="549" xr:uid="{00000000-0005-0000-0000-000029020000}"/>
    <cellStyle name="Navadno 10 66" xfId="550" xr:uid="{00000000-0005-0000-0000-00002A020000}"/>
    <cellStyle name="Navadno 10 67" xfId="551" xr:uid="{00000000-0005-0000-0000-00002B020000}"/>
    <cellStyle name="Navadno 10 68" xfId="552" xr:uid="{00000000-0005-0000-0000-00002C020000}"/>
    <cellStyle name="Navadno 10 69" xfId="553" xr:uid="{00000000-0005-0000-0000-00002D020000}"/>
    <cellStyle name="Navadno 10 7" xfId="554" xr:uid="{00000000-0005-0000-0000-00002E020000}"/>
    <cellStyle name="Navadno 10 7 2" xfId="555" xr:uid="{00000000-0005-0000-0000-00002F020000}"/>
    <cellStyle name="Navadno 10 7 3" xfId="556" xr:uid="{00000000-0005-0000-0000-000030020000}"/>
    <cellStyle name="Navadno 10 7_VODA" xfId="557" xr:uid="{00000000-0005-0000-0000-000031020000}"/>
    <cellStyle name="Navadno 10 70" xfId="558" xr:uid="{00000000-0005-0000-0000-000032020000}"/>
    <cellStyle name="Navadno 10 71" xfId="559" xr:uid="{00000000-0005-0000-0000-000033020000}"/>
    <cellStyle name="Navadno 10 72" xfId="560" xr:uid="{00000000-0005-0000-0000-000034020000}"/>
    <cellStyle name="Navadno 10 73" xfId="561" xr:uid="{00000000-0005-0000-0000-000035020000}"/>
    <cellStyle name="Navadno 10 74" xfId="562" xr:uid="{00000000-0005-0000-0000-000036020000}"/>
    <cellStyle name="Navadno 10 75" xfId="563" xr:uid="{00000000-0005-0000-0000-000037020000}"/>
    <cellStyle name="Navadno 10 76" xfId="564" xr:uid="{00000000-0005-0000-0000-000038020000}"/>
    <cellStyle name="Navadno 10 77" xfId="565" xr:uid="{00000000-0005-0000-0000-000039020000}"/>
    <cellStyle name="Navadno 10 78" xfId="566" xr:uid="{00000000-0005-0000-0000-00003A020000}"/>
    <cellStyle name="Navadno 10 79" xfId="567" xr:uid="{00000000-0005-0000-0000-00003B020000}"/>
    <cellStyle name="Navadno 10 8" xfId="568" xr:uid="{00000000-0005-0000-0000-00003C020000}"/>
    <cellStyle name="Navadno 10 8 2" xfId="569" xr:uid="{00000000-0005-0000-0000-00003D020000}"/>
    <cellStyle name="Navadno 10 8 3" xfId="570" xr:uid="{00000000-0005-0000-0000-00003E020000}"/>
    <cellStyle name="Navadno 10 8_VODA" xfId="571" xr:uid="{00000000-0005-0000-0000-00003F020000}"/>
    <cellStyle name="Navadno 10 80" xfId="572" xr:uid="{00000000-0005-0000-0000-000040020000}"/>
    <cellStyle name="Navadno 10 81" xfId="573" xr:uid="{00000000-0005-0000-0000-000041020000}"/>
    <cellStyle name="Navadno 10 82" xfId="574" xr:uid="{00000000-0005-0000-0000-000042020000}"/>
    <cellStyle name="Navadno 10 83" xfId="575" xr:uid="{00000000-0005-0000-0000-000043020000}"/>
    <cellStyle name="Navadno 10 84" xfId="576" xr:uid="{00000000-0005-0000-0000-000044020000}"/>
    <cellStyle name="Navadno 10 85" xfId="577" xr:uid="{00000000-0005-0000-0000-000045020000}"/>
    <cellStyle name="Navadno 10 86" xfId="578" xr:uid="{00000000-0005-0000-0000-000046020000}"/>
    <cellStyle name="Navadno 10 87" xfId="579" xr:uid="{00000000-0005-0000-0000-000047020000}"/>
    <cellStyle name="Navadno 10 88" xfId="580" xr:uid="{00000000-0005-0000-0000-000048020000}"/>
    <cellStyle name="Navadno 10 89" xfId="581" xr:uid="{00000000-0005-0000-0000-000049020000}"/>
    <cellStyle name="Navadno 10 9" xfId="582" xr:uid="{00000000-0005-0000-0000-00004A020000}"/>
    <cellStyle name="Navadno 10 9 2" xfId="583" xr:uid="{00000000-0005-0000-0000-00004B020000}"/>
    <cellStyle name="Navadno 10 9 3" xfId="584" xr:uid="{00000000-0005-0000-0000-00004C020000}"/>
    <cellStyle name="Navadno 10 9_VODA" xfId="585" xr:uid="{00000000-0005-0000-0000-00004D020000}"/>
    <cellStyle name="Navadno 10 90" xfId="586" xr:uid="{00000000-0005-0000-0000-00004E020000}"/>
    <cellStyle name="Navadno 10 91" xfId="587" xr:uid="{00000000-0005-0000-0000-00004F020000}"/>
    <cellStyle name="Navadno 10 92" xfId="588" xr:uid="{00000000-0005-0000-0000-000050020000}"/>
    <cellStyle name="Navadno 10 93" xfId="589" xr:uid="{00000000-0005-0000-0000-000051020000}"/>
    <cellStyle name="Navadno 10 94" xfId="590" xr:uid="{00000000-0005-0000-0000-000052020000}"/>
    <cellStyle name="Navadno 10 95" xfId="591" xr:uid="{00000000-0005-0000-0000-000053020000}"/>
    <cellStyle name="Navadno 10 96" xfId="592" xr:uid="{00000000-0005-0000-0000-000054020000}"/>
    <cellStyle name="Navadno 10 97" xfId="593" xr:uid="{00000000-0005-0000-0000-000055020000}"/>
    <cellStyle name="Navadno 10 98" xfId="594" xr:uid="{00000000-0005-0000-0000-000056020000}"/>
    <cellStyle name="Navadno 10 99" xfId="595" xr:uid="{00000000-0005-0000-0000-000057020000}"/>
    <cellStyle name="Navadno 10_VODA" xfId="596" xr:uid="{00000000-0005-0000-0000-000058020000}"/>
    <cellStyle name="Navadno 11" xfId="597" xr:uid="{00000000-0005-0000-0000-000059020000}"/>
    <cellStyle name="Navadno 11 10" xfId="598" xr:uid="{00000000-0005-0000-0000-00005A020000}"/>
    <cellStyle name="Navadno 11 10 2" xfId="599" xr:uid="{00000000-0005-0000-0000-00005B020000}"/>
    <cellStyle name="Navadno 11 11" xfId="600" xr:uid="{00000000-0005-0000-0000-00005C020000}"/>
    <cellStyle name="Navadno 11 11 2" xfId="601" xr:uid="{00000000-0005-0000-0000-00005D020000}"/>
    <cellStyle name="Navadno 11 12" xfId="602" xr:uid="{00000000-0005-0000-0000-00005E020000}"/>
    <cellStyle name="Navadno 11 12 2" xfId="603" xr:uid="{00000000-0005-0000-0000-00005F020000}"/>
    <cellStyle name="Navadno 11 13" xfId="604" xr:uid="{00000000-0005-0000-0000-000060020000}"/>
    <cellStyle name="Navadno 11 13 2" xfId="605" xr:uid="{00000000-0005-0000-0000-000061020000}"/>
    <cellStyle name="Navadno 11 14" xfId="606" xr:uid="{00000000-0005-0000-0000-000062020000}"/>
    <cellStyle name="Navadno 11 14 2" xfId="607" xr:uid="{00000000-0005-0000-0000-000063020000}"/>
    <cellStyle name="Navadno 11 15" xfId="608" xr:uid="{00000000-0005-0000-0000-000064020000}"/>
    <cellStyle name="Navadno 11 15 2" xfId="609" xr:uid="{00000000-0005-0000-0000-000065020000}"/>
    <cellStyle name="Navadno 11 16" xfId="610" xr:uid="{00000000-0005-0000-0000-000066020000}"/>
    <cellStyle name="Navadno 11 16 2" xfId="611" xr:uid="{00000000-0005-0000-0000-000067020000}"/>
    <cellStyle name="Navadno 11 17" xfId="612" xr:uid="{00000000-0005-0000-0000-000068020000}"/>
    <cellStyle name="Navadno 11 17 2" xfId="613" xr:uid="{00000000-0005-0000-0000-000069020000}"/>
    <cellStyle name="Navadno 11 18" xfId="614" xr:uid="{00000000-0005-0000-0000-00006A020000}"/>
    <cellStyle name="Navadno 11 18 2" xfId="615" xr:uid="{00000000-0005-0000-0000-00006B020000}"/>
    <cellStyle name="Navadno 11 19" xfId="616" xr:uid="{00000000-0005-0000-0000-00006C020000}"/>
    <cellStyle name="Navadno 11 19 2" xfId="617" xr:uid="{00000000-0005-0000-0000-00006D020000}"/>
    <cellStyle name="Navadno 11 2" xfId="618" xr:uid="{00000000-0005-0000-0000-00006E020000}"/>
    <cellStyle name="Navadno 11 2 2" xfId="619" xr:uid="{00000000-0005-0000-0000-00006F020000}"/>
    <cellStyle name="Navadno 11 2 3" xfId="620" xr:uid="{00000000-0005-0000-0000-000070020000}"/>
    <cellStyle name="Navadno 11 2 4" xfId="621" xr:uid="{00000000-0005-0000-0000-000071020000}"/>
    <cellStyle name="Navadno 11 2 5" xfId="622" xr:uid="{00000000-0005-0000-0000-000072020000}"/>
    <cellStyle name="Navadno 11 2 6" xfId="623" xr:uid="{00000000-0005-0000-0000-000073020000}"/>
    <cellStyle name="Navadno 11 20" xfId="624" xr:uid="{00000000-0005-0000-0000-000074020000}"/>
    <cellStyle name="Navadno 11 20 2" xfId="625" xr:uid="{00000000-0005-0000-0000-000075020000}"/>
    <cellStyle name="Navadno 11 21" xfId="626" xr:uid="{00000000-0005-0000-0000-000076020000}"/>
    <cellStyle name="Navadno 11 21 2" xfId="627" xr:uid="{00000000-0005-0000-0000-000077020000}"/>
    <cellStyle name="Navadno 11 22" xfId="628" xr:uid="{00000000-0005-0000-0000-000078020000}"/>
    <cellStyle name="Navadno 11 22 2" xfId="629" xr:uid="{00000000-0005-0000-0000-000079020000}"/>
    <cellStyle name="Navadno 11 23" xfId="630" xr:uid="{00000000-0005-0000-0000-00007A020000}"/>
    <cellStyle name="Navadno 11 23 2" xfId="631" xr:uid="{00000000-0005-0000-0000-00007B020000}"/>
    <cellStyle name="Navadno 11 24" xfId="632" xr:uid="{00000000-0005-0000-0000-00007C020000}"/>
    <cellStyle name="Navadno 11 24 2" xfId="633" xr:uid="{00000000-0005-0000-0000-00007D020000}"/>
    <cellStyle name="Navadno 11 25" xfId="634" xr:uid="{00000000-0005-0000-0000-00007E020000}"/>
    <cellStyle name="Navadno 11 25 2" xfId="635" xr:uid="{00000000-0005-0000-0000-00007F020000}"/>
    <cellStyle name="Navadno 11 26" xfId="636" xr:uid="{00000000-0005-0000-0000-000080020000}"/>
    <cellStyle name="Navadno 11 26 2" xfId="637" xr:uid="{00000000-0005-0000-0000-000081020000}"/>
    <cellStyle name="Navadno 11 27" xfId="638" xr:uid="{00000000-0005-0000-0000-000082020000}"/>
    <cellStyle name="Navadno 11 27 2" xfId="639" xr:uid="{00000000-0005-0000-0000-000083020000}"/>
    <cellStyle name="Navadno 11 28" xfId="640" xr:uid="{00000000-0005-0000-0000-000084020000}"/>
    <cellStyle name="Navadno 11 28 2" xfId="641" xr:uid="{00000000-0005-0000-0000-000085020000}"/>
    <cellStyle name="Navadno 11 29" xfId="642" xr:uid="{00000000-0005-0000-0000-000086020000}"/>
    <cellStyle name="Navadno 11 29 2" xfId="643" xr:uid="{00000000-0005-0000-0000-000087020000}"/>
    <cellStyle name="Navadno 11 3" xfId="644" xr:uid="{00000000-0005-0000-0000-000088020000}"/>
    <cellStyle name="Navadno 11 3 2" xfId="645" xr:uid="{00000000-0005-0000-0000-000089020000}"/>
    <cellStyle name="Navadno 11 3 3" xfId="646" xr:uid="{00000000-0005-0000-0000-00008A020000}"/>
    <cellStyle name="Navadno 11 3 4" xfId="647" xr:uid="{00000000-0005-0000-0000-00008B020000}"/>
    <cellStyle name="Navadno 11 3 5" xfId="648" xr:uid="{00000000-0005-0000-0000-00008C020000}"/>
    <cellStyle name="Navadno 11 3 6" xfId="649" xr:uid="{00000000-0005-0000-0000-00008D020000}"/>
    <cellStyle name="Navadno 11 30" xfId="650" xr:uid="{00000000-0005-0000-0000-00008E020000}"/>
    <cellStyle name="Navadno 11 30 2" xfId="651" xr:uid="{00000000-0005-0000-0000-00008F020000}"/>
    <cellStyle name="Navadno 11 31" xfId="652" xr:uid="{00000000-0005-0000-0000-000090020000}"/>
    <cellStyle name="Navadno 11 31 2" xfId="653" xr:uid="{00000000-0005-0000-0000-000091020000}"/>
    <cellStyle name="Navadno 11 32" xfId="654" xr:uid="{00000000-0005-0000-0000-000092020000}"/>
    <cellStyle name="Navadno 11 32 2" xfId="655" xr:uid="{00000000-0005-0000-0000-000093020000}"/>
    <cellStyle name="Navadno 11 33" xfId="656" xr:uid="{00000000-0005-0000-0000-000094020000}"/>
    <cellStyle name="Navadno 11 33 2" xfId="657" xr:uid="{00000000-0005-0000-0000-000095020000}"/>
    <cellStyle name="Navadno 11 34" xfId="658" xr:uid="{00000000-0005-0000-0000-000096020000}"/>
    <cellStyle name="Navadno 11 34 2" xfId="659" xr:uid="{00000000-0005-0000-0000-000097020000}"/>
    <cellStyle name="Navadno 11 35" xfId="660" xr:uid="{00000000-0005-0000-0000-000098020000}"/>
    <cellStyle name="Navadno 11 35 2" xfId="661" xr:uid="{00000000-0005-0000-0000-000099020000}"/>
    <cellStyle name="Navadno 11 36" xfId="662" xr:uid="{00000000-0005-0000-0000-00009A020000}"/>
    <cellStyle name="Navadno 11 36 2" xfId="663" xr:uid="{00000000-0005-0000-0000-00009B020000}"/>
    <cellStyle name="Navadno 11 37" xfId="664" xr:uid="{00000000-0005-0000-0000-00009C020000}"/>
    <cellStyle name="Navadno 11 37 2" xfId="665" xr:uid="{00000000-0005-0000-0000-00009D020000}"/>
    <cellStyle name="Navadno 11 38" xfId="666" xr:uid="{00000000-0005-0000-0000-00009E020000}"/>
    <cellStyle name="Navadno 11 38 2" xfId="667" xr:uid="{00000000-0005-0000-0000-00009F020000}"/>
    <cellStyle name="Navadno 11 39" xfId="668" xr:uid="{00000000-0005-0000-0000-0000A0020000}"/>
    <cellStyle name="Navadno 11 39 2" xfId="669" xr:uid="{00000000-0005-0000-0000-0000A1020000}"/>
    <cellStyle name="Navadno 11 4" xfId="670" xr:uid="{00000000-0005-0000-0000-0000A2020000}"/>
    <cellStyle name="Navadno 11 4 2" xfId="671" xr:uid="{00000000-0005-0000-0000-0000A3020000}"/>
    <cellStyle name="Navadno 11 4 3" xfId="672" xr:uid="{00000000-0005-0000-0000-0000A4020000}"/>
    <cellStyle name="Navadno 11 4 4" xfId="673" xr:uid="{00000000-0005-0000-0000-0000A5020000}"/>
    <cellStyle name="Navadno 11 4 5" xfId="674" xr:uid="{00000000-0005-0000-0000-0000A6020000}"/>
    <cellStyle name="Navadno 11 4 6" xfId="675" xr:uid="{00000000-0005-0000-0000-0000A7020000}"/>
    <cellStyle name="Navadno 11 40" xfId="676" xr:uid="{00000000-0005-0000-0000-0000A8020000}"/>
    <cellStyle name="Navadno 11 40 2" xfId="677" xr:uid="{00000000-0005-0000-0000-0000A9020000}"/>
    <cellStyle name="Navadno 11 41" xfId="678" xr:uid="{00000000-0005-0000-0000-0000AA020000}"/>
    <cellStyle name="Navadno 11 41 2" xfId="679" xr:uid="{00000000-0005-0000-0000-0000AB020000}"/>
    <cellStyle name="Navadno 11 42" xfId="680" xr:uid="{00000000-0005-0000-0000-0000AC020000}"/>
    <cellStyle name="Navadno 11 42 2" xfId="681" xr:uid="{00000000-0005-0000-0000-0000AD020000}"/>
    <cellStyle name="Navadno 11 43" xfId="682" xr:uid="{00000000-0005-0000-0000-0000AE020000}"/>
    <cellStyle name="Navadno 11 43 2" xfId="683" xr:uid="{00000000-0005-0000-0000-0000AF020000}"/>
    <cellStyle name="Navadno 11 44" xfId="684" xr:uid="{00000000-0005-0000-0000-0000B0020000}"/>
    <cellStyle name="Navadno 11 44 2" xfId="685" xr:uid="{00000000-0005-0000-0000-0000B1020000}"/>
    <cellStyle name="Navadno 11 5" xfId="686" xr:uid="{00000000-0005-0000-0000-0000B2020000}"/>
    <cellStyle name="Navadno 11 5 2" xfId="687" xr:uid="{00000000-0005-0000-0000-0000B3020000}"/>
    <cellStyle name="Navadno 11 5 3" xfId="688" xr:uid="{00000000-0005-0000-0000-0000B4020000}"/>
    <cellStyle name="Navadno 11 5 4" xfId="689" xr:uid="{00000000-0005-0000-0000-0000B5020000}"/>
    <cellStyle name="Navadno 11 5 5" xfId="690" xr:uid="{00000000-0005-0000-0000-0000B6020000}"/>
    <cellStyle name="Navadno 11 5 6" xfId="691" xr:uid="{00000000-0005-0000-0000-0000B7020000}"/>
    <cellStyle name="Navadno 11 6" xfId="692" xr:uid="{00000000-0005-0000-0000-0000B8020000}"/>
    <cellStyle name="Navadno 11 6 2" xfId="693" xr:uid="{00000000-0005-0000-0000-0000B9020000}"/>
    <cellStyle name="Navadno 11 6 3" xfId="694" xr:uid="{00000000-0005-0000-0000-0000BA020000}"/>
    <cellStyle name="Navadno 11 6 4" xfId="695" xr:uid="{00000000-0005-0000-0000-0000BB020000}"/>
    <cellStyle name="Navadno 11 6 5" xfId="696" xr:uid="{00000000-0005-0000-0000-0000BC020000}"/>
    <cellStyle name="Navadno 11 6 6" xfId="697" xr:uid="{00000000-0005-0000-0000-0000BD020000}"/>
    <cellStyle name="Navadno 11 7" xfId="698" xr:uid="{00000000-0005-0000-0000-0000BE020000}"/>
    <cellStyle name="Navadno 11 7 2" xfId="699" xr:uid="{00000000-0005-0000-0000-0000BF020000}"/>
    <cellStyle name="Navadno 11 70" xfId="2706" xr:uid="{00000000-0005-0000-0000-0000C0020000}"/>
    <cellStyle name="Navadno 11 8" xfId="700" xr:uid="{00000000-0005-0000-0000-0000C1020000}"/>
    <cellStyle name="Navadno 11 8 2" xfId="701" xr:uid="{00000000-0005-0000-0000-0000C2020000}"/>
    <cellStyle name="Navadno 11 9" xfId="702" xr:uid="{00000000-0005-0000-0000-0000C3020000}"/>
    <cellStyle name="Navadno 11 9 2" xfId="703" xr:uid="{00000000-0005-0000-0000-0000C4020000}"/>
    <cellStyle name="Navadno 12" xfId="704" xr:uid="{00000000-0005-0000-0000-0000C5020000}"/>
    <cellStyle name="Navadno 12 2" xfId="705" xr:uid="{00000000-0005-0000-0000-0000C6020000}"/>
    <cellStyle name="Navadno 12 2 2" xfId="706" xr:uid="{00000000-0005-0000-0000-0000C7020000}"/>
    <cellStyle name="Navadno 12 2 3" xfId="707" xr:uid="{00000000-0005-0000-0000-0000C8020000}"/>
    <cellStyle name="Navadno 12 2 4" xfId="708" xr:uid="{00000000-0005-0000-0000-0000C9020000}"/>
    <cellStyle name="Navadno 12 2 5" xfId="709" xr:uid="{00000000-0005-0000-0000-0000CA020000}"/>
    <cellStyle name="Navadno 12 2 6" xfId="710" xr:uid="{00000000-0005-0000-0000-0000CB020000}"/>
    <cellStyle name="Navadno 12 3" xfId="711" xr:uid="{00000000-0005-0000-0000-0000CC020000}"/>
    <cellStyle name="Navadno 12 3 2" xfId="712" xr:uid="{00000000-0005-0000-0000-0000CD020000}"/>
    <cellStyle name="Navadno 12 3 3" xfId="713" xr:uid="{00000000-0005-0000-0000-0000CE020000}"/>
    <cellStyle name="Navadno 12 3 4" xfId="714" xr:uid="{00000000-0005-0000-0000-0000CF020000}"/>
    <cellStyle name="Navadno 12 3 5" xfId="715" xr:uid="{00000000-0005-0000-0000-0000D0020000}"/>
    <cellStyle name="Navadno 12 3 6" xfId="716" xr:uid="{00000000-0005-0000-0000-0000D1020000}"/>
    <cellStyle name="Navadno 12 4" xfId="717" xr:uid="{00000000-0005-0000-0000-0000D2020000}"/>
    <cellStyle name="Navadno 12 4 2" xfId="718" xr:uid="{00000000-0005-0000-0000-0000D3020000}"/>
    <cellStyle name="Navadno 12 4 3" xfId="719" xr:uid="{00000000-0005-0000-0000-0000D4020000}"/>
    <cellStyle name="Navadno 12 4 4" xfId="720" xr:uid="{00000000-0005-0000-0000-0000D5020000}"/>
    <cellStyle name="Navadno 12 4 5" xfId="721" xr:uid="{00000000-0005-0000-0000-0000D6020000}"/>
    <cellStyle name="Navadno 12 4 6" xfId="722" xr:uid="{00000000-0005-0000-0000-0000D7020000}"/>
    <cellStyle name="Navadno 12 5" xfId="723" xr:uid="{00000000-0005-0000-0000-0000D8020000}"/>
    <cellStyle name="Navadno 12 5 2" xfId="724" xr:uid="{00000000-0005-0000-0000-0000D9020000}"/>
    <cellStyle name="Navadno 12 5 3" xfId="725" xr:uid="{00000000-0005-0000-0000-0000DA020000}"/>
    <cellStyle name="Navadno 12 5 4" xfId="726" xr:uid="{00000000-0005-0000-0000-0000DB020000}"/>
    <cellStyle name="Navadno 12 5 5" xfId="727" xr:uid="{00000000-0005-0000-0000-0000DC020000}"/>
    <cellStyle name="Navadno 12 5 6" xfId="728" xr:uid="{00000000-0005-0000-0000-0000DD020000}"/>
    <cellStyle name="Navadno 12 6" xfId="729" xr:uid="{00000000-0005-0000-0000-0000DE020000}"/>
    <cellStyle name="Navadno 12 6 2" xfId="730" xr:uid="{00000000-0005-0000-0000-0000DF020000}"/>
    <cellStyle name="Navadno 12 6 3" xfId="731" xr:uid="{00000000-0005-0000-0000-0000E0020000}"/>
    <cellStyle name="Navadno 12 6 4" xfId="732" xr:uid="{00000000-0005-0000-0000-0000E1020000}"/>
    <cellStyle name="Navadno 12 6 5" xfId="733" xr:uid="{00000000-0005-0000-0000-0000E2020000}"/>
    <cellStyle name="Navadno 12 6 6" xfId="734" xr:uid="{00000000-0005-0000-0000-0000E3020000}"/>
    <cellStyle name="Navadno 12 7" xfId="735" xr:uid="{00000000-0005-0000-0000-0000E4020000}"/>
    <cellStyle name="Navadno 13" xfId="736" xr:uid="{00000000-0005-0000-0000-0000E5020000}"/>
    <cellStyle name="Navadno 13 2" xfId="737" xr:uid="{00000000-0005-0000-0000-0000E6020000}"/>
    <cellStyle name="Navadno 13 2 2" xfId="738" xr:uid="{00000000-0005-0000-0000-0000E7020000}"/>
    <cellStyle name="Navadno 13 2 3" xfId="739" xr:uid="{00000000-0005-0000-0000-0000E8020000}"/>
    <cellStyle name="Navadno 13 2 4" xfId="740" xr:uid="{00000000-0005-0000-0000-0000E9020000}"/>
    <cellStyle name="Navadno 13 2 5" xfId="741" xr:uid="{00000000-0005-0000-0000-0000EA020000}"/>
    <cellStyle name="Navadno 13 2 6" xfId="742" xr:uid="{00000000-0005-0000-0000-0000EB020000}"/>
    <cellStyle name="Navadno 13 3" xfId="743" xr:uid="{00000000-0005-0000-0000-0000EC020000}"/>
    <cellStyle name="Navadno 13 3 2" xfId="744" xr:uid="{00000000-0005-0000-0000-0000ED020000}"/>
    <cellStyle name="Navadno 13 3 3" xfId="745" xr:uid="{00000000-0005-0000-0000-0000EE020000}"/>
    <cellStyle name="Navadno 13 3 4" xfId="746" xr:uid="{00000000-0005-0000-0000-0000EF020000}"/>
    <cellStyle name="Navadno 13 3 5" xfId="747" xr:uid="{00000000-0005-0000-0000-0000F0020000}"/>
    <cellStyle name="Navadno 13 3 6" xfId="748" xr:uid="{00000000-0005-0000-0000-0000F1020000}"/>
    <cellStyle name="Navadno 13 4" xfId="749" xr:uid="{00000000-0005-0000-0000-0000F2020000}"/>
    <cellStyle name="Navadno 13 4 2" xfId="750" xr:uid="{00000000-0005-0000-0000-0000F3020000}"/>
    <cellStyle name="Navadno 13 4 3" xfId="751" xr:uid="{00000000-0005-0000-0000-0000F4020000}"/>
    <cellStyle name="Navadno 13 4 4" xfId="752" xr:uid="{00000000-0005-0000-0000-0000F5020000}"/>
    <cellStyle name="Navadno 13 4 5" xfId="753" xr:uid="{00000000-0005-0000-0000-0000F6020000}"/>
    <cellStyle name="Navadno 13 4 6" xfId="754" xr:uid="{00000000-0005-0000-0000-0000F7020000}"/>
    <cellStyle name="Navadno 13 5" xfId="755" xr:uid="{00000000-0005-0000-0000-0000F8020000}"/>
    <cellStyle name="Navadno 13 5 2" xfId="756" xr:uid="{00000000-0005-0000-0000-0000F9020000}"/>
    <cellStyle name="Navadno 13 5 3" xfId="757" xr:uid="{00000000-0005-0000-0000-0000FA020000}"/>
    <cellStyle name="Navadno 13 5 4" xfId="758" xr:uid="{00000000-0005-0000-0000-0000FB020000}"/>
    <cellStyle name="Navadno 13 5 5" xfId="759" xr:uid="{00000000-0005-0000-0000-0000FC020000}"/>
    <cellStyle name="Navadno 13 5 6" xfId="760" xr:uid="{00000000-0005-0000-0000-0000FD020000}"/>
    <cellStyle name="Navadno 13 6" xfId="761" xr:uid="{00000000-0005-0000-0000-0000FE020000}"/>
    <cellStyle name="Navadno 13 6 2" xfId="762" xr:uid="{00000000-0005-0000-0000-0000FF020000}"/>
    <cellStyle name="Navadno 13 6 3" xfId="763" xr:uid="{00000000-0005-0000-0000-000000030000}"/>
    <cellStyle name="Navadno 13 6 4" xfId="764" xr:uid="{00000000-0005-0000-0000-000001030000}"/>
    <cellStyle name="Navadno 13 6 5" xfId="765" xr:uid="{00000000-0005-0000-0000-000002030000}"/>
    <cellStyle name="Navadno 13 6 6" xfId="766" xr:uid="{00000000-0005-0000-0000-000003030000}"/>
    <cellStyle name="Navadno 13 7" xfId="767" xr:uid="{00000000-0005-0000-0000-000004030000}"/>
    <cellStyle name="Navadno 13 8" xfId="2718" xr:uid="{00000000-0005-0000-0000-000005030000}"/>
    <cellStyle name="Navadno 14" xfId="768" xr:uid="{00000000-0005-0000-0000-000006030000}"/>
    <cellStyle name="Navadno 14 2" xfId="769" xr:uid="{00000000-0005-0000-0000-000007030000}"/>
    <cellStyle name="Navadno 14 2 2" xfId="770" xr:uid="{00000000-0005-0000-0000-000008030000}"/>
    <cellStyle name="Navadno 14 2 3" xfId="771" xr:uid="{00000000-0005-0000-0000-000009030000}"/>
    <cellStyle name="Navadno 14 2 4" xfId="772" xr:uid="{00000000-0005-0000-0000-00000A030000}"/>
    <cellStyle name="Navadno 14 2 5" xfId="773" xr:uid="{00000000-0005-0000-0000-00000B030000}"/>
    <cellStyle name="Navadno 14 2 6" xfId="774" xr:uid="{00000000-0005-0000-0000-00000C030000}"/>
    <cellStyle name="Navadno 14 3" xfId="775" xr:uid="{00000000-0005-0000-0000-00000D030000}"/>
    <cellStyle name="Navadno 14 3 2" xfId="776" xr:uid="{00000000-0005-0000-0000-00000E030000}"/>
    <cellStyle name="Navadno 14 3 3" xfId="777" xr:uid="{00000000-0005-0000-0000-00000F030000}"/>
    <cellStyle name="Navadno 14 3 4" xfId="778" xr:uid="{00000000-0005-0000-0000-000010030000}"/>
    <cellStyle name="Navadno 14 3 5" xfId="779" xr:uid="{00000000-0005-0000-0000-000011030000}"/>
    <cellStyle name="Navadno 14 3 6" xfId="780" xr:uid="{00000000-0005-0000-0000-000012030000}"/>
    <cellStyle name="Navadno 14 4" xfId="781" xr:uid="{00000000-0005-0000-0000-000013030000}"/>
    <cellStyle name="Navadno 14 4 2" xfId="782" xr:uid="{00000000-0005-0000-0000-000014030000}"/>
    <cellStyle name="Navadno 14 4 3" xfId="783" xr:uid="{00000000-0005-0000-0000-000015030000}"/>
    <cellStyle name="Navadno 14 4 4" xfId="784" xr:uid="{00000000-0005-0000-0000-000016030000}"/>
    <cellStyle name="Navadno 14 4 5" xfId="785" xr:uid="{00000000-0005-0000-0000-000017030000}"/>
    <cellStyle name="Navadno 14 4 6" xfId="786" xr:uid="{00000000-0005-0000-0000-000018030000}"/>
    <cellStyle name="Navadno 14 5" xfId="787" xr:uid="{00000000-0005-0000-0000-000019030000}"/>
    <cellStyle name="Navadno 14 5 2" xfId="788" xr:uid="{00000000-0005-0000-0000-00001A030000}"/>
    <cellStyle name="Navadno 14 5 3" xfId="789" xr:uid="{00000000-0005-0000-0000-00001B030000}"/>
    <cellStyle name="Navadno 14 5 4" xfId="790" xr:uid="{00000000-0005-0000-0000-00001C030000}"/>
    <cellStyle name="Navadno 14 5 5" xfId="791" xr:uid="{00000000-0005-0000-0000-00001D030000}"/>
    <cellStyle name="Navadno 14 5 6" xfId="792" xr:uid="{00000000-0005-0000-0000-00001E030000}"/>
    <cellStyle name="Navadno 14 6" xfId="793" xr:uid="{00000000-0005-0000-0000-00001F030000}"/>
    <cellStyle name="Navadno 14 6 2" xfId="794" xr:uid="{00000000-0005-0000-0000-000020030000}"/>
    <cellStyle name="Navadno 14 6 3" xfId="795" xr:uid="{00000000-0005-0000-0000-000021030000}"/>
    <cellStyle name="Navadno 14 6 4" xfId="796" xr:uid="{00000000-0005-0000-0000-000022030000}"/>
    <cellStyle name="Navadno 14 6 5" xfId="797" xr:uid="{00000000-0005-0000-0000-000023030000}"/>
    <cellStyle name="Navadno 14 6 6" xfId="798" xr:uid="{00000000-0005-0000-0000-000024030000}"/>
    <cellStyle name="Navadno 14 7" xfId="799" xr:uid="{00000000-0005-0000-0000-000025030000}"/>
    <cellStyle name="Navadno 14 8" xfId="2721" xr:uid="{00000000-0005-0000-0000-000026030000}"/>
    <cellStyle name="Navadno 15" xfId="800" xr:uid="{00000000-0005-0000-0000-000027030000}"/>
    <cellStyle name="Navadno 15 2" xfId="801" xr:uid="{00000000-0005-0000-0000-000028030000}"/>
    <cellStyle name="Navadno 15 2 2" xfId="802" xr:uid="{00000000-0005-0000-0000-000029030000}"/>
    <cellStyle name="Navadno 15 2 3" xfId="803" xr:uid="{00000000-0005-0000-0000-00002A030000}"/>
    <cellStyle name="Navadno 15 2 4" xfId="804" xr:uid="{00000000-0005-0000-0000-00002B030000}"/>
    <cellStyle name="Navadno 15 2 5" xfId="805" xr:uid="{00000000-0005-0000-0000-00002C030000}"/>
    <cellStyle name="Navadno 15 2 6" xfId="806" xr:uid="{00000000-0005-0000-0000-00002D030000}"/>
    <cellStyle name="Navadno 15 3" xfId="807" xr:uid="{00000000-0005-0000-0000-00002E030000}"/>
    <cellStyle name="Navadno 15 3 2" xfId="808" xr:uid="{00000000-0005-0000-0000-00002F030000}"/>
    <cellStyle name="Navadno 15 3 3" xfId="809" xr:uid="{00000000-0005-0000-0000-000030030000}"/>
    <cellStyle name="Navadno 15 3 4" xfId="810" xr:uid="{00000000-0005-0000-0000-000031030000}"/>
    <cellStyle name="Navadno 15 3 5" xfId="811" xr:uid="{00000000-0005-0000-0000-000032030000}"/>
    <cellStyle name="Navadno 15 3 6" xfId="812" xr:uid="{00000000-0005-0000-0000-000033030000}"/>
    <cellStyle name="Navadno 15 4" xfId="813" xr:uid="{00000000-0005-0000-0000-000034030000}"/>
    <cellStyle name="Navadno 15 4 2" xfId="814" xr:uid="{00000000-0005-0000-0000-000035030000}"/>
    <cellStyle name="Navadno 15 4 3" xfId="815" xr:uid="{00000000-0005-0000-0000-000036030000}"/>
    <cellStyle name="Navadno 15 4 4" xfId="816" xr:uid="{00000000-0005-0000-0000-000037030000}"/>
    <cellStyle name="Navadno 15 4 5" xfId="817" xr:uid="{00000000-0005-0000-0000-000038030000}"/>
    <cellStyle name="Navadno 15 4 6" xfId="818" xr:uid="{00000000-0005-0000-0000-000039030000}"/>
    <cellStyle name="Navadno 15 5" xfId="819" xr:uid="{00000000-0005-0000-0000-00003A030000}"/>
    <cellStyle name="Navadno 15 5 2" xfId="820" xr:uid="{00000000-0005-0000-0000-00003B030000}"/>
    <cellStyle name="Navadno 15 5 3" xfId="821" xr:uid="{00000000-0005-0000-0000-00003C030000}"/>
    <cellStyle name="Navadno 15 5 4" xfId="822" xr:uid="{00000000-0005-0000-0000-00003D030000}"/>
    <cellStyle name="Navadno 15 5 5" xfId="823" xr:uid="{00000000-0005-0000-0000-00003E030000}"/>
    <cellStyle name="Navadno 15 5 6" xfId="824" xr:uid="{00000000-0005-0000-0000-00003F030000}"/>
    <cellStyle name="Navadno 15 6" xfId="825" xr:uid="{00000000-0005-0000-0000-000040030000}"/>
    <cellStyle name="Navadno 15 6 2" xfId="826" xr:uid="{00000000-0005-0000-0000-000041030000}"/>
    <cellStyle name="Navadno 15 6 3" xfId="827" xr:uid="{00000000-0005-0000-0000-000042030000}"/>
    <cellStyle name="Navadno 15 6 4" xfId="828" xr:uid="{00000000-0005-0000-0000-000043030000}"/>
    <cellStyle name="Navadno 15 6 5" xfId="829" xr:uid="{00000000-0005-0000-0000-000044030000}"/>
    <cellStyle name="Navadno 15 6 6" xfId="830" xr:uid="{00000000-0005-0000-0000-000045030000}"/>
    <cellStyle name="Navadno 15 7" xfId="831" xr:uid="{00000000-0005-0000-0000-000046030000}"/>
    <cellStyle name="Navadno 16" xfId="832" xr:uid="{00000000-0005-0000-0000-000047030000}"/>
    <cellStyle name="Navadno 16 2" xfId="833" xr:uid="{00000000-0005-0000-0000-000048030000}"/>
    <cellStyle name="Navadno 16 2 2" xfId="834" xr:uid="{00000000-0005-0000-0000-000049030000}"/>
    <cellStyle name="Navadno 16 2 2 2" xfId="2713" xr:uid="{00000000-0005-0000-0000-00004A030000}"/>
    <cellStyle name="Navadno 16 2 3" xfId="835" xr:uid="{00000000-0005-0000-0000-00004B030000}"/>
    <cellStyle name="Navadno 16 2 4" xfId="836" xr:uid="{00000000-0005-0000-0000-00004C030000}"/>
    <cellStyle name="Navadno 16 2 5" xfId="837" xr:uid="{00000000-0005-0000-0000-00004D030000}"/>
    <cellStyle name="Navadno 16 2 6" xfId="838" xr:uid="{00000000-0005-0000-0000-00004E030000}"/>
    <cellStyle name="Navadno 16 2 7" xfId="839" xr:uid="{00000000-0005-0000-0000-00004F030000}"/>
    <cellStyle name="Navadno 16 2 8" xfId="2714" xr:uid="{00000000-0005-0000-0000-000050030000}"/>
    <cellStyle name="Navadno 16 3" xfId="840" xr:uid="{00000000-0005-0000-0000-000051030000}"/>
    <cellStyle name="Navadno 16 3 2" xfId="841" xr:uid="{00000000-0005-0000-0000-000052030000}"/>
    <cellStyle name="Navadno 16 3 3" xfId="842" xr:uid="{00000000-0005-0000-0000-000053030000}"/>
    <cellStyle name="Navadno 16 3 4" xfId="843" xr:uid="{00000000-0005-0000-0000-000054030000}"/>
    <cellStyle name="Navadno 16 3 5" xfId="844" xr:uid="{00000000-0005-0000-0000-000055030000}"/>
    <cellStyle name="Navadno 16 3 6" xfId="845" xr:uid="{00000000-0005-0000-0000-000056030000}"/>
    <cellStyle name="Navadno 16 4" xfId="846" xr:uid="{00000000-0005-0000-0000-000057030000}"/>
    <cellStyle name="Navadno 16 4 2" xfId="847" xr:uid="{00000000-0005-0000-0000-000058030000}"/>
    <cellStyle name="Navadno 16 4 3" xfId="848" xr:uid="{00000000-0005-0000-0000-000059030000}"/>
    <cellStyle name="Navadno 16 4 4" xfId="849" xr:uid="{00000000-0005-0000-0000-00005A030000}"/>
    <cellStyle name="Navadno 16 4 5" xfId="850" xr:uid="{00000000-0005-0000-0000-00005B030000}"/>
    <cellStyle name="Navadno 16 4 6" xfId="851" xr:uid="{00000000-0005-0000-0000-00005C030000}"/>
    <cellStyle name="Navadno 16 5" xfId="852" xr:uid="{00000000-0005-0000-0000-00005D030000}"/>
    <cellStyle name="Navadno 16 5 2" xfId="853" xr:uid="{00000000-0005-0000-0000-00005E030000}"/>
    <cellStyle name="Navadno 16 5 3" xfId="854" xr:uid="{00000000-0005-0000-0000-00005F030000}"/>
    <cellStyle name="Navadno 16 5 4" xfId="855" xr:uid="{00000000-0005-0000-0000-000060030000}"/>
    <cellStyle name="Navadno 16 5 5" xfId="856" xr:uid="{00000000-0005-0000-0000-000061030000}"/>
    <cellStyle name="Navadno 16 5 6" xfId="857" xr:uid="{00000000-0005-0000-0000-000062030000}"/>
    <cellStyle name="Navadno 16 6" xfId="858" xr:uid="{00000000-0005-0000-0000-000063030000}"/>
    <cellStyle name="Navadno 16 6 2" xfId="859" xr:uid="{00000000-0005-0000-0000-000064030000}"/>
    <cellStyle name="Navadno 16 6 3" xfId="860" xr:uid="{00000000-0005-0000-0000-000065030000}"/>
    <cellStyle name="Navadno 16 6 4" xfId="861" xr:uid="{00000000-0005-0000-0000-000066030000}"/>
    <cellStyle name="Navadno 16 6 5" xfId="862" xr:uid="{00000000-0005-0000-0000-000067030000}"/>
    <cellStyle name="Navadno 16 6 6" xfId="863" xr:uid="{00000000-0005-0000-0000-000068030000}"/>
    <cellStyle name="Navadno 16 7" xfId="864" xr:uid="{00000000-0005-0000-0000-000069030000}"/>
    <cellStyle name="Navadno 17" xfId="865" xr:uid="{00000000-0005-0000-0000-00006A030000}"/>
    <cellStyle name="Navadno 17 2" xfId="866" xr:uid="{00000000-0005-0000-0000-00006B030000}"/>
    <cellStyle name="Navadno 17 2 2" xfId="867" xr:uid="{00000000-0005-0000-0000-00006C030000}"/>
    <cellStyle name="Navadno 17 2 3" xfId="868" xr:uid="{00000000-0005-0000-0000-00006D030000}"/>
    <cellStyle name="Navadno 17 2 4" xfId="869" xr:uid="{00000000-0005-0000-0000-00006E030000}"/>
    <cellStyle name="Navadno 17 2 5" xfId="870" xr:uid="{00000000-0005-0000-0000-00006F030000}"/>
    <cellStyle name="Navadno 17 2 6" xfId="871" xr:uid="{00000000-0005-0000-0000-000070030000}"/>
    <cellStyle name="Navadno 17 3" xfId="872" xr:uid="{00000000-0005-0000-0000-000071030000}"/>
    <cellStyle name="Navadno 17 3 2" xfId="873" xr:uid="{00000000-0005-0000-0000-000072030000}"/>
    <cellStyle name="Navadno 17 3 3" xfId="874" xr:uid="{00000000-0005-0000-0000-000073030000}"/>
    <cellStyle name="Navadno 17 3 4" xfId="875" xr:uid="{00000000-0005-0000-0000-000074030000}"/>
    <cellStyle name="Navadno 17 3 5" xfId="876" xr:uid="{00000000-0005-0000-0000-000075030000}"/>
    <cellStyle name="Navadno 17 3 6" xfId="877" xr:uid="{00000000-0005-0000-0000-000076030000}"/>
    <cellStyle name="Navadno 17 4" xfId="878" xr:uid="{00000000-0005-0000-0000-000077030000}"/>
    <cellStyle name="Navadno 17 4 2" xfId="879" xr:uid="{00000000-0005-0000-0000-000078030000}"/>
    <cellStyle name="Navadno 17 4 3" xfId="880" xr:uid="{00000000-0005-0000-0000-000079030000}"/>
    <cellStyle name="Navadno 17 4 4" xfId="881" xr:uid="{00000000-0005-0000-0000-00007A030000}"/>
    <cellStyle name="Navadno 17 4 5" xfId="882" xr:uid="{00000000-0005-0000-0000-00007B030000}"/>
    <cellStyle name="Navadno 17 4 6" xfId="883" xr:uid="{00000000-0005-0000-0000-00007C030000}"/>
    <cellStyle name="Navadno 17 5" xfId="884" xr:uid="{00000000-0005-0000-0000-00007D030000}"/>
    <cellStyle name="Navadno 17 5 2" xfId="885" xr:uid="{00000000-0005-0000-0000-00007E030000}"/>
    <cellStyle name="Navadno 17 5 3" xfId="886" xr:uid="{00000000-0005-0000-0000-00007F030000}"/>
    <cellStyle name="Navadno 17 5 4" xfId="887" xr:uid="{00000000-0005-0000-0000-000080030000}"/>
    <cellStyle name="Navadno 17 5 5" xfId="888" xr:uid="{00000000-0005-0000-0000-000081030000}"/>
    <cellStyle name="Navadno 17 5 6" xfId="889" xr:uid="{00000000-0005-0000-0000-000082030000}"/>
    <cellStyle name="Navadno 17 6" xfId="890" xr:uid="{00000000-0005-0000-0000-000083030000}"/>
    <cellStyle name="Navadno 17 6 2" xfId="891" xr:uid="{00000000-0005-0000-0000-000084030000}"/>
    <cellStyle name="Navadno 17 6 3" xfId="892" xr:uid="{00000000-0005-0000-0000-000085030000}"/>
    <cellStyle name="Navadno 17 6 4" xfId="893" xr:uid="{00000000-0005-0000-0000-000086030000}"/>
    <cellStyle name="Navadno 17 6 5" xfId="894" xr:uid="{00000000-0005-0000-0000-000087030000}"/>
    <cellStyle name="Navadno 17 6 6" xfId="895" xr:uid="{00000000-0005-0000-0000-000088030000}"/>
    <cellStyle name="Navadno 17 7" xfId="896" xr:uid="{00000000-0005-0000-0000-000089030000}"/>
    <cellStyle name="Navadno 18" xfId="897" xr:uid="{00000000-0005-0000-0000-00008A030000}"/>
    <cellStyle name="Navadno 18 10" xfId="898" xr:uid="{00000000-0005-0000-0000-00008B030000}"/>
    <cellStyle name="Navadno 18 2" xfId="899" xr:uid="{00000000-0005-0000-0000-00008C030000}"/>
    <cellStyle name="Navadno 18 2 2" xfId="900" xr:uid="{00000000-0005-0000-0000-00008D030000}"/>
    <cellStyle name="Navadno 18 2 3" xfId="901" xr:uid="{00000000-0005-0000-0000-00008E030000}"/>
    <cellStyle name="Navadno 18 2 4" xfId="902" xr:uid="{00000000-0005-0000-0000-00008F030000}"/>
    <cellStyle name="Navadno 18 2 5" xfId="903" xr:uid="{00000000-0005-0000-0000-000090030000}"/>
    <cellStyle name="Navadno 18 2 6" xfId="904" xr:uid="{00000000-0005-0000-0000-000091030000}"/>
    <cellStyle name="Navadno 18 3" xfId="905" xr:uid="{00000000-0005-0000-0000-000092030000}"/>
    <cellStyle name="Navadno 18 3 2" xfId="906" xr:uid="{00000000-0005-0000-0000-000093030000}"/>
    <cellStyle name="Navadno 18 3 3" xfId="907" xr:uid="{00000000-0005-0000-0000-000094030000}"/>
    <cellStyle name="Navadno 18 3 4" xfId="908" xr:uid="{00000000-0005-0000-0000-000095030000}"/>
    <cellStyle name="Navadno 18 3 5" xfId="909" xr:uid="{00000000-0005-0000-0000-000096030000}"/>
    <cellStyle name="Navadno 18 3 6" xfId="910" xr:uid="{00000000-0005-0000-0000-000097030000}"/>
    <cellStyle name="Navadno 18 4" xfId="911" xr:uid="{00000000-0005-0000-0000-000098030000}"/>
    <cellStyle name="Navadno 18 4 2" xfId="912" xr:uid="{00000000-0005-0000-0000-000099030000}"/>
    <cellStyle name="Navadno 18 4 3" xfId="913" xr:uid="{00000000-0005-0000-0000-00009A030000}"/>
    <cellStyle name="Navadno 18 4 4" xfId="914" xr:uid="{00000000-0005-0000-0000-00009B030000}"/>
    <cellStyle name="Navadno 18 4 5" xfId="915" xr:uid="{00000000-0005-0000-0000-00009C030000}"/>
    <cellStyle name="Navadno 18 4 6" xfId="916" xr:uid="{00000000-0005-0000-0000-00009D030000}"/>
    <cellStyle name="Navadno 18 5" xfId="917" xr:uid="{00000000-0005-0000-0000-00009E030000}"/>
    <cellStyle name="Navadno 18 5 2" xfId="918" xr:uid="{00000000-0005-0000-0000-00009F030000}"/>
    <cellStyle name="Navadno 18 5 3" xfId="919" xr:uid="{00000000-0005-0000-0000-0000A0030000}"/>
    <cellStyle name="Navadno 18 5 4" xfId="920" xr:uid="{00000000-0005-0000-0000-0000A1030000}"/>
    <cellStyle name="Navadno 18 5 5" xfId="921" xr:uid="{00000000-0005-0000-0000-0000A2030000}"/>
    <cellStyle name="Navadno 18 5 6" xfId="922" xr:uid="{00000000-0005-0000-0000-0000A3030000}"/>
    <cellStyle name="Navadno 18 6" xfId="923" xr:uid="{00000000-0005-0000-0000-0000A4030000}"/>
    <cellStyle name="Navadno 18 6 2" xfId="924" xr:uid="{00000000-0005-0000-0000-0000A5030000}"/>
    <cellStyle name="Navadno 18 6 3" xfId="925" xr:uid="{00000000-0005-0000-0000-0000A6030000}"/>
    <cellStyle name="Navadno 18 6 4" xfId="926" xr:uid="{00000000-0005-0000-0000-0000A7030000}"/>
    <cellStyle name="Navadno 18 6 5" xfId="927" xr:uid="{00000000-0005-0000-0000-0000A8030000}"/>
    <cellStyle name="Navadno 18 6 6" xfId="928" xr:uid="{00000000-0005-0000-0000-0000A9030000}"/>
    <cellStyle name="Navadno 18 7" xfId="929" xr:uid="{00000000-0005-0000-0000-0000AA030000}"/>
    <cellStyle name="Navadno 18 7 2" xfId="930" xr:uid="{00000000-0005-0000-0000-0000AB030000}"/>
    <cellStyle name="Navadno 18 8" xfId="931" xr:uid="{00000000-0005-0000-0000-0000AC030000}"/>
    <cellStyle name="Navadno 18 8 2" xfId="932" xr:uid="{00000000-0005-0000-0000-0000AD030000}"/>
    <cellStyle name="Navadno 18 9" xfId="933" xr:uid="{00000000-0005-0000-0000-0000AE030000}"/>
    <cellStyle name="Navadno 18 9 2" xfId="934" xr:uid="{00000000-0005-0000-0000-0000AF030000}"/>
    <cellStyle name="Navadno 19" xfId="935" xr:uid="{00000000-0005-0000-0000-0000B0030000}"/>
    <cellStyle name="Navadno 19 2" xfId="936" xr:uid="{00000000-0005-0000-0000-0000B1030000}"/>
    <cellStyle name="Navadno 19 2 2" xfId="937" xr:uid="{00000000-0005-0000-0000-0000B2030000}"/>
    <cellStyle name="Navadno 19 2 3" xfId="938" xr:uid="{00000000-0005-0000-0000-0000B3030000}"/>
    <cellStyle name="Navadno 19 2 4" xfId="939" xr:uid="{00000000-0005-0000-0000-0000B4030000}"/>
    <cellStyle name="Navadno 19 2 5" xfId="940" xr:uid="{00000000-0005-0000-0000-0000B5030000}"/>
    <cellStyle name="Navadno 19 2 6" xfId="941" xr:uid="{00000000-0005-0000-0000-0000B6030000}"/>
    <cellStyle name="Navadno 19 3" xfId="942" xr:uid="{00000000-0005-0000-0000-0000B7030000}"/>
    <cellStyle name="Navadno 19 3 2" xfId="943" xr:uid="{00000000-0005-0000-0000-0000B8030000}"/>
    <cellStyle name="Navadno 19 3 3" xfId="944" xr:uid="{00000000-0005-0000-0000-0000B9030000}"/>
    <cellStyle name="Navadno 19 3 4" xfId="945" xr:uid="{00000000-0005-0000-0000-0000BA030000}"/>
    <cellStyle name="Navadno 19 3 5" xfId="946" xr:uid="{00000000-0005-0000-0000-0000BB030000}"/>
    <cellStyle name="Navadno 19 3 6" xfId="947" xr:uid="{00000000-0005-0000-0000-0000BC030000}"/>
    <cellStyle name="Navadno 19 4" xfId="948" xr:uid="{00000000-0005-0000-0000-0000BD030000}"/>
    <cellStyle name="Navadno 19 4 2" xfId="949" xr:uid="{00000000-0005-0000-0000-0000BE030000}"/>
    <cellStyle name="Navadno 19 4 3" xfId="950" xr:uid="{00000000-0005-0000-0000-0000BF030000}"/>
    <cellStyle name="Navadno 19 4 4" xfId="951" xr:uid="{00000000-0005-0000-0000-0000C0030000}"/>
    <cellStyle name="Navadno 19 4 5" xfId="952" xr:uid="{00000000-0005-0000-0000-0000C1030000}"/>
    <cellStyle name="Navadno 19 4 6" xfId="953" xr:uid="{00000000-0005-0000-0000-0000C2030000}"/>
    <cellStyle name="Navadno 19 5" xfId="954" xr:uid="{00000000-0005-0000-0000-0000C3030000}"/>
    <cellStyle name="Navadno 19 5 2" xfId="955" xr:uid="{00000000-0005-0000-0000-0000C4030000}"/>
    <cellStyle name="Navadno 19 5 3" xfId="956" xr:uid="{00000000-0005-0000-0000-0000C5030000}"/>
    <cellStyle name="Navadno 19 5 4" xfId="957" xr:uid="{00000000-0005-0000-0000-0000C6030000}"/>
    <cellStyle name="Navadno 19 5 5" xfId="958" xr:uid="{00000000-0005-0000-0000-0000C7030000}"/>
    <cellStyle name="Navadno 19 5 6" xfId="959" xr:uid="{00000000-0005-0000-0000-0000C8030000}"/>
    <cellStyle name="Navadno 19 6" xfId="960" xr:uid="{00000000-0005-0000-0000-0000C9030000}"/>
    <cellStyle name="Navadno 19 6 2" xfId="961" xr:uid="{00000000-0005-0000-0000-0000CA030000}"/>
    <cellStyle name="Navadno 19 6 3" xfId="962" xr:uid="{00000000-0005-0000-0000-0000CB030000}"/>
    <cellStyle name="Navadno 19 6 4" xfId="963" xr:uid="{00000000-0005-0000-0000-0000CC030000}"/>
    <cellStyle name="Navadno 19 6 5" xfId="964" xr:uid="{00000000-0005-0000-0000-0000CD030000}"/>
    <cellStyle name="Navadno 19 6 6" xfId="965" xr:uid="{00000000-0005-0000-0000-0000CE030000}"/>
    <cellStyle name="Navadno 19 7" xfId="966" xr:uid="{00000000-0005-0000-0000-0000CF030000}"/>
    <cellStyle name="Navadno 2" xfId="967" xr:uid="{00000000-0005-0000-0000-0000D0030000}"/>
    <cellStyle name="Navadno 2 10" xfId="968" xr:uid="{00000000-0005-0000-0000-0000D1030000}"/>
    <cellStyle name="Navadno 2 10 2" xfId="969" xr:uid="{00000000-0005-0000-0000-0000D2030000}"/>
    <cellStyle name="Navadno 2 10 3" xfId="970" xr:uid="{00000000-0005-0000-0000-0000D3030000}"/>
    <cellStyle name="Navadno 2 10 4" xfId="971" xr:uid="{00000000-0005-0000-0000-0000D4030000}"/>
    <cellStyle name="Navadno 2 10 5" xfId="972" xr:uid="{00000000-0005-0000-0000-0000D5030000}"/>
    <cellStyle name="Navadno 2 10 6" xfId="973" xr:uid="{00000000-0005-0000-0000-0000D6030000}"/>
    <cellStyle name="Navadno 2 11" xfId="974" xr:uid="{00000000-0005-0000-0000-0000D7030000}"/>
    <cellStyle name="Navadno 2 11 2" xfId="975" xr:uid="{00000000-0005-0000-0000-0000D8030000}"/>
    <cellStyle name="Navadno 2 12" xfId="976" xr:uid="{00000000-0005-0000-0000-0000D9030000}"/>
    <cellStyle name="Navadno 2 12 2" xfId="977" xr:uid="{00000000-0005-0000-0000-0000DA030000}"/>
    <cellStyle name="Navadno 2 13" xfId="978" xr:uid="{00000000-0005-0000-0000-0000DB030000}"/>
    <cellStyle name="Navadno 2 13 2" xfId="979" xr:uid="{00000000-0005-0000-0000-0000DC030000}"/>
    <cellStyle name="Navadno 2 14" xfId="980" xr:uid="{00000000-0005-0000-0000-0000DD030000}"/>
    <cellStyle name="Navadno 2 14 2" xfId="981" xr:uid="{00000000-0005-0000-0000-0000DE030000}"/>
    <cellStyle name="Navadno 2 15" xfId="982" xr:uid="{00000000-0005-0000-0000-0000DF030000}"/>
    <cellStyle name="Navadno 2 15 2" xfId="983" xr:uid="{00000000-0005-0000-0000-0000E0030000}"/>
    <cellStyle name="Navadno 2 16" xfId="984" xr:uid="{00000000-0005-0000-0000-0000E1030000}"/>
    <cellStyle name="Navadno 2 16 2" xfId="985" xr:uid="{00000000-0005-0000-0000-0000E2030000}"/>
    <cellStyle name="Navadno 2 17" xfId="986" xr:uid="{00000000-0005-0000-0000-0000E3030000}"/>
    <cellStyle name="Navadno 2 17 2" xfId="987" xr:uid="{00000000-0005-0000-0000-0000E4030000}"/>
    <cellStyle name="Navadno 2 17 3" xfId="2719" xr:uid="{00000000-0005-0000-0000-0000E5030000}"/>
    <cellStyle name="Navadno 2 18" xfId="988" xr:uid="{00000000-0005-0000-0000-0000E6030000}"/>
    <cellStyle name="Navadno 2 18 2" xfId="989" xr:uid="{00000000-0005-0000-0000-0000E7030000}"/>
    <cellStyle name="Navadno 2 19" xfId="990" xr:uid="{00000000-0005-0000-0000-0000E8030000}"/>
    <cellStyle name="Navadno 2 19 2" xfId="991" xr:uid="{00000000-0005-0000-0000-0000E9030000}"/>
    <cellStyle name="Navadno 2 2" xfId="992" xr:uid="{00000000-0005-0000-0000-0000EA030000}"/>
    <cellStyle name="Navadno 2 2 2" xfId="993" xr:uid="{00000000-0005-0000-0000-0000EB030000}"/>
    <cellStyle name="Navadno 2 2 2 2" xfId="2705" xr:uid="{00000000-0005-0000-0000-0000EC030000}"/>
    <cellStyle name="Navadno 2 2 2 2 2" xfId="2722" xr:uid="{00000000-0005-0000-0000-0000ED030000}"/>
    <cellStyle name="Navadno 2 2 3" xfId="994" xr:uid="{00000000-0005-0000-0000-0000EE030000}"/>
    <cellStyle name="Navadno 2 2 4" xfId="995" xr:uid="{00000000-0005-0000-0000-0000EF030000}"/>
    <cellStyle name="Navadno 2 2 5" xfId="996" xr:uid="{00000000-0005-0000-0000-0000F0030000}"/>
    <cellStyle name="Navadno 2 2 6" xfId="997" xr:uid="{00000000-0005-0000-0000-0000F1030000}"/>
    <cellStyle name="Navadno 2 2 7" xfId="998" xr:uid="{00000000-0005-0000-0000-0000F2030000}"/>
    <cellStyle name="Navadno 2 2 8" xfId="999" xr:uid="{00000000-0005-0000-0000-0000F3030000}"/>
    <cellStyle name="Navadno 2 2 9" xfId="1000" xr:uid="{00000000-0005-0000-0000-0000F4030000}"/>
    <cellStyle name="Navadno 2 20" xfId="1001" xr:uid="{00000000-0005-0000-0000-0000F5030000}"/>
    <cellStyle name="Navadno 2 20 2" xfId="1002" xr:uid="{00000000-0005-0000-0000-0000F6030000}"/>
    <cellStyle name="Navadno 2 21" xfId="1003" xr:uid="{00000000-0005-0000-0000-0000F7030000}"/>
    <cellStyle name="Navadno 2 21 2" xfId="1004" xr:uid="{00000000-0005-0000-0000-0000F8030000}"/>
    <cellStyle name="Navadno 2 22" xfId="1005" xr:uid="{00000000-0005-0000-0000-0000F9030000}"/>
    <cellStyle name="Navadno 2 22 2" xfId="1006" xr:uid="{00000000-0005-0000-0000-0000FA030000}"/>
    <cellStyle name="Navadno 2 23" xfId="1007" xr:uid="{00000000-0005-0000-0000-0000FB030000}"/>
    <cellStyle name="Navadno 2 23 2" xfId="1008" xr:uid="{00000000-0005-0000-0000-0000FC030000}"/>
    <cellStyle name="Navadno 2 24" xfId="1009" xr:uid="{00000000-0005-0000-0000-0000FD030000}"/>
    <cellStyle name="Navadno 2 24 2" xfId="1010" xr:uid="{00000000-0005-0000-0000-0000FE030000}"/>
    <cellStyle name="Navadno 2 25" xfId="1011" xr:uid="{00000000-0005-0000-0000-0000FF030000}"/>
    <cellStyle name="Navadno 2 25 2" xfId="1012" xr:uid="{00000000-0005-0000-0000-000000040000}"/>
    <cellStyle name="Navadno 2 26" xfId="1013" xr:uid="{00000000-0005-0000-0000-000001040000}"/>
    <cellStyle name="Navadno 2 26 2" xfId="1014" xr:uid="{00000000-0005-0000-0000-000002040000}"/>
    <cellStyle name="Navadno 2 27" xfId="1015" xr:uid="{00000000-0005-0000-0000-000003040000}"/>
    <cellStyle name="Navadno 2 27 2" xfId="1016" xr:uid="{00000000-0005-0000-0000-000004040000}"/>
    <cellStyle name="Navadno 2 28" xfId="1017" xr:uid="{00000000-0005-0000-0000-000005040000}"/>
    <cellStyle name="Navadno 2 28 2" xfId="1018" xr:uid="{00000000-0005-0000-0000-000006040000}"/>
    <cellStyle name="Navadno 2 29" xfId="1019" xr:uid="{00000000-0005-0000-0000-000007040000}"/>
    <cellStyle name="Navadno 2 29 2" xfId="1020" xr:uid="{00000000-0005-0000-0000-000008040000}"/>
    <cellStyle name="Navadno 2 3" xfId="1021" xr:uid="{00000000-0005-0000-0000-000009040000}"/>
    <cellStyle name="Navadno 2 3 2" xfId="1022" xr:uid="{00000000-0005-0000-0000-00000A040000}"/>
    <cellStyle name="Navadno 2 3 3" xfId="1023" xr:uid="{00000000-0005-0000-0000-00000B040000}"/>
    <cellStyle name="Navadno 2 3 4" xfId="1024" xr:uid="{00000000-0005-0000-0000-00000C040000}"/>
    <cellStyle name="Navadno 2 3 5" xfId="1025" xr:uid="{00000000-0005-0000-0000-00000D040000}"/>
    <cellStyle name="Navadno 2 3 6" xfId="1026" xr:uid="{00000000-0005-0000-0000-00000E040000}"/>
    <cellStyle name="Navadno 2 30" xfId="1027" xr:uid="{00000000-0005-0000-0000-00000F040000}"/>
    <cellStyle name="Navadno 2 30 2" xfId="1028" xr:uid="{00000000-0005-0000-0000-000010040000}"/>
    <cellStyle name="Navadno 2 31" xfId="1029" xr:uid="{00000000-0005-0000-0000-000011040000}"/>
    <cellStyle name="Navadno 2 31 2" xfId="1030" xr:uid="{00000000-0005-0000-0000-000012040000}"/>
    <cellStyle name="Navadno 2 32" xfId="1031" xr:uid="{00000000-0005-0000-0000-000013040000}"/>
    <cellStyle name="Navadno 2 32 2" xfId="1032" xr:uid="{00000000-0005-0000-0000-000014040000}"/>
    <cellStyle name="Navadno 2 33" xfId="1033" xr:uid="{00000000-0005-0000-0000-000015040000}"/>
    <cellStyle name="Navadno 2 33 2" xfId="1034" xr:uid="{00000000-0005-0000-0000-000016040000}"/>
    <cellStyle name="Navadno 2 34" xfId="1035" xr:uid="{00000000-0005-0000-0000-000017040000}"/>
    <cellStyle name="Navadno 2 34 2" xfId="1036" xr:uid="{00000000-0005-0000-0000-000018040000}"/>
    <cellStyle name="Navadno 2 35" xfId="1037" xr:uid="{00000000-0005-0000-0000-000019040000}"/>
    <cellStyle name="Navadno 2 35 2" xfId="1038" xr:uid="{00000000-0005-0000-0000-00001A040000}"/>
    <cellStyle name="Navadno 2 36" xfId="1039" xr:uid="{00000000-0005-0000-0000-00001B040000}"/>
    <cellStyle name="Navadno 2 36 2" xfId="1040" xr:uid="{00000000-0005-0000-0000-00001C040000}"/>
    <cellStyle name="Navadno 2 37" xfId="1041" xr:uid="{00000000-0005-0000-0000-00001D040000}"/>
    <cellStyle name="Navadno 2 37 2" xfId="1042" xr:uid="{00000000-0005-0000-0000-00001E040000}"/>
    <cellStyle name="Navadno 2 38" xfId="1043" xr:uid="{00000000-0005-0000-0000-00001F040000}"/>
    <cellStyle name="Navadno 2 38 2" xfId="1044" xr:uid="{00000000-0005-0000-0000-000020040000}"/>
    <cellStyle name="Navadno 2 39" xfId="1045" xr:uid="{00000000-0005-0000-0000-000021040000}"/>
    <cellStyle name="Navadno 2 39 2" xfId="1046" xr:uid="{00000000-0005-0000-0000-000022040000}"/>
    <cellStyle name="Navadno 2 4" xfId="1047" xr:uid="{00000000-0005-0000-0000-000023040000}"/>
    <cellStyle name="Navadno 2 4 2" xfId="1048" xr:uid="{00000000-0005-0000-0000-000024040000}"/>
    <cellStyle name="Navadno 2 4 3" xfId="1049" xr:uid="{00000000-0005-0000-0000-000025040000}"/>
    <cellStyle name="Navadno 2 4 4" xfId="1050" xr:uid="{00000000-0005-0000-0000-000026040000}"/>
    <cellStyle name="Navadno 2 4 5" xfId="1051" xr:uid="{00000000-0005-0000-0000-000027040000}"/>
    <cellStyle name="Navadno 2 4 6" xfId="1052" xr:uid="{00000000-0005-0000-0000-000028040000}"/>
    <cellStyle name="Navadno 2 40" xfId="1053" xr:uid="{00000000-0005-0000-0000-000029040000}"/>
    <cellStyle name="Navadno 2 40 2" xfId="1054" xr:uid="{00000000-0005-0000-0000-00002A040000}"/>
    <cellStyle name="Navadno 2 41" xfId="1055" xr:uid="{00000000-0005-0000-0000-00002B040000}"/>
    <cellStyle name="Navadno 2 41 2" xfId="1056" xr:uid="{00000000-0005-0000-0000-00002C040000}"/>
    <cellStyle name="Navadno 2 42" xfId="1057" xr:uid="{00000000-0005-0000-0000-00002D040000}"/>
    <cellStyle name="Navadno 2 42 2" xfId="1058" xr:uid="{00000000-0005-0000-0000-00002E040000}"/>
    <cellStyle name="Navadno 2 43" xfId="1059" xr:uid="{00000000-0005-0000-0000-00002F040000}"/>
    <cellStyle name="Navadno 2 43 2" xfId="1060" xr:uid="{00000000-0005-0000-0000-000030040000}"/>
    <cellStyle name="Navadno 2 44" xfId="1061" xr:uid="{00000000-0005-0000-0000-000031040000}"/>
    <cellStyle name="Navadno 2 44 2" xfId="1062" xr:uid="{00000000-0005-0000-0000-000032040000}"/>
    <cellStyle name="Navadno 2 45" xfId="1063" xr:uid="{00000000-0005-0000-0000-000033040000}"/>
    <cellStyle name="Navadno 2 45 2" xfId="1064" xr:uid="{00000000-0005-0000-0000-000034040000}"/>
    <cellStyle name="Navadno 2 46" xfId="1065" xr:uid="{00000000-0005-0000-0000-000035040000}"/>
    <cellStyle name="Navadno 2 46 2" xfId="1066" xr:uid="{00000000-0005-0000-0000-000036040000}"/>
    <cellStyle name="Navadno 2 47" xfId="1067" xr:uid="{00000000-0005-0000-0000-000037040000}"/>
    <cellStyle name="Navadno 2 47 2" xfId="1068" xr:uid="{00000000-0005-0000-0000-000038040000}"/>
    <cellStyle name="Navadno 2 48" xfId="1069" xr:uid="{00000000-0005-0000-0000-000039040000}"/>
    <cellStyle name="Navadno 2 48 2" xfId="1070" xr:uid="{00000000-0005-0000-0000-00003A040000}"/>
    <cellStyle name="Navadno 2 49" xfId="1071" xr:uid="{00000000-0005-0000-0000-00003B040000}"/>
    <cellStyle name="Navadno 2 49 2" xfId="1072" xr:uid="{00000000-0005-0000-0000-00003C040000}"/>
    <cellStyle name="Navadno 2 5" xfId="1073" xr:uid="{00000000-0005-0000-0000-00003D040000}"/>
    <cellStyle name="Navadno 2 5 2" xfId="1074" xr:uid="{00000000-0005-0000-0000-00003E040000}"/>
    <cellStyle name="Navadno 2 5 3" xfId="1075" xr:uid="{00000000-0005-0000-0000-00003F040000}"/>
    <cellStyle name="Navadno 2 5 4" xfId="1076" xr:uid="{00000000-0005-0000-0000-000040040000}"/>
    <cellStyle name="Navadno 2 5 5" xfId="1077" xr:uid="{00000000-0005-0000-0000-000041040000}"/>
    <cellStyle name="Navadno 2 5 6" xfId="1078" xr:uid="{00000000-0005-0000-0000-000042040000}"/>
    <cellStyle name="Navadno 2 50" xfId="1079" xr:uid="{00000000-0005-0000-0000-000043040000}"/>
    <cellStyle name="Navadno 2 50 2" xfId="1080" xr:uid="{00000000-0005-0000-0000-000044040000}"/>
    <cellStyle name="Navadno 2 51" xfId="1081" xr:uid="{00000000-0005-0000-0000-000045040000}"/>
    <cellStyle name="Navadno 2 51 2" xfId="1082" xr:uid="{00000000-0005-0000-0000-000046040000}"/>
    <cellStyle name="Navadno 2 52" xfId="1083" xr:uid="{00000000-0005-0000-0000-000047040000}"/>
    <cellStyle name="Navadno 2 52 2" xfId="1084" xr:uid="{00000000-0005-0000-0000-000048040000}"/>
    <cellStyle name="Navadno 2 53" xfId="1085" xr:uid="{00000000-0005-0000-0000-000049040000}"/>
    <cellStyle name="Navadno 2 53 2" xfId="1086" xr:uid="{00000000-0005-0000-0000-00004A040000}"/>
    <cellStyle name="Navadno 2 54" xfId="1087" xr:uid="{00000000-0005-0000-0000-00004B040000}"/>
    <cellStyle name="Navadno 2 54 2" xfId="1088" xr:uid="{00000000-0005-0000-0000-00004C040000}"/>
    <cellStyle name="Navadno 2 55" xfId="1089" xr:uid="{00000000-0005-0000-0000-00004D040000}"/>
    <cellStyle name="Navadno 2 55 2" xfId="1090" xr:uid="{00000000-0005-0000-0000-00004E040000}"/>
    <cellStyle name="Navadno 2 56" xfId="1091" xr:uid="{00000000-0005-0000-0000-00004F040000}"/>
    <cellStyle name="Navadno 2 56 2" xfId="1092" xr:uid="{00000000-0005-0000-0000-000050040000}"/>
    <cellStyle name="Navadno 2 57" xfId="1093" xr:uid="{00000000-0005-0000-0000-000051040000}"/>
    <cellStyle name="Navadno 2 57 2" xfId="1094" xr:uid="{00000000-0005-0000-0000-000052040000}"/>
    <cellStyle name="Navadno 2 58" xfId="1095" xr:uid="{00000000-0005-0000-0000-000053040000}"/>
    <cellStyle name="Navadno 2 58 2" xfId="1096" xr:uid="{00000000-0005-0000-0000-000054040000}"/>
    <cellStyle name="Navadno 2 59" xfId="1097" xr:uid="{00000000-0005-0000-0000-000055040000}"/>
    <cellStyle name="Navadno 2 59 2" xfId="1098" xr:uid="{00000000-0005-0000-0000-000056040000}"/>
    <cellStyle name="Navadno 2 6" xfId="1099" xr:uid="{00000000-0005-0000-0000-000057040000}"/>
    <cellStyle name="Navadno 2 6 2" xfId="1100" xr:uid="{00000000-0005-0000-0000-000058040000}"/>
    <cellStyle name="Navadno 2 6 3" xfId="1101" xr:uid="{00000000-0005-0000-0000-000059040000}"/>
    <cellStyle name="Navadno 2 6 4" xfId="1102" xr:uid="{00000000-0005-0000-0000-00005A040000}"/>
    <cellStyle name="Navadno 2 6 5" xfId="1103" xr:uid="{00000000-0005-0000-0000-00005B040000}"/>
    <cellStyle name="Navadno 2 6 6" xfId="1104" xr:uid="{00000000-0005-0000-0000-00005C040000}"/>
    <cellStyle name="Navadno 2 60" xfId="1105" xr:uid="{00000000-0005-0000-0000-00005D040000}"/>
    <cellStyle name="Navadno 2 60 2" xfId="1106" xr:uid="{00000000-0005-0000-0000-00005E040000}"/>
    <cellStyle name="Navadno 2 61" xfId="1107" xr:uid="{00000000-0005-0000-0000-00005F040000}"/>
    <cellStyle name="Navadno 2 61 2" xfId="1108" xr:uid="{00000000-0005-0000-0000-000060040000}"/>
    <cellStyle name="Navadno 2 62" xfId="1109" xr:uid="{00000000-0005-0000-0000-000061040000}"/>
    <cellStyle name="Navadno 2 62 2" xfId="1110" xr:uid="{00000000-0005-0000-0000-000062040000}"/>
    <cellStyle name="Navadno 2 62 3" xfId="1111" xr:uid="{00000000-0005-0000-0000-000063040000}"/>
    <cellStyle name="Navadno 2 62 4" xfId="1112" xr:uid="{00000000-0005-0000-0000-000064040000}"/>
    <cellStyle name="Navadno 2 63" xfId="1113" xr:uid="{00000000-0005-0000-0000-000065040000}"/>
    <cellStyle name="Navadno 2 63 2" xfId="1114" xr:uid="{00000000-0005-0000-0000-000066040000}"/>
    <cellStyle name="Navadno 2 64" xfId="1115" xr:uid="{00000000-0005-0000-0000-000067040000}"/>
    <cellStyle name="Navadno 2 64 2" xfId="1116" xr:uid="{00000000-0005-0000-0000-000068040000}"/>
    <cellStyle name="Navadno 2 65" xfId="1117" xr:uid="{00000000-0005-0000-0000-000069040000}"/>
    <cellStyle name="Navadno 2 65 2" xfId="1118" xr:uid="{00000000-0005-0000-0000-00006A040000}"/>
    <cellStyle name="Navadno 2 66" xfId="1119" xr:uid="{00000000-0005-0000-0000-00006B040000}"/>
    <cellStyle name="Navadno 2 66 2" xfId="1120" xr:uid="{00000000-0005-0000-0000-00006C040000}"/>
    <cellStyle name="Navadno 2 67" xfId="1121" xr:uid="{00000000-0005-0000-0000-00006D040000}"/>
    <cellStyle name="Navadno 2 67 2" xfId="1122" xr:uid="{00000000-0005-0000-0000-00006E040000}"/>
    <cellStyle name="Navadno 2 68" xfId="1123" xr:uid="{00000000-0005-0000-0000-00006F040000}"/>
    <cellStyle name="Navadno 2 68 2" xfId="1124" xr:uid="{00000000-0005-0000-0000-000070040000}"/>
    <cellStyle name="Navadno 2 69" xfId="1125" xr:uid="{00000000-0005-0000-0000-000071040000}"/>
    <cellStyle name="Navadno 2 69 2" xfId="1126" xr:uid="{00000000-0005-0000-0000-000072040000}"/>
    <cellStyle name="Navadno 2 7" xfId="1127" xr:uid="{00000000-0005-0000-0000-000073040000}"/>
    <cellStyle name="Navadno 2 7 2" xfId="1128" xr:uid="{00000000-0005-0000-0000-000074040000}"/>
    <cellStyle name="Navadno 2 7 3" xfId="1129" xr:uid="{00000000-0005-0000-0000-000075040000}"/>
    <cellStyle name="Navadno 2 7 4" xfId="1130" xr:uid="{00000000-0005-0000-0000-000076040000}"/>
    <cellStyle name="Navadno 2 7 5" xfId="1131" xr:uid="{00000000-0005-0000-0000-000077040000}"/>
    <cellStyle name="Navadno 2 7 6" xfId="1132" xr:uid="{00000000-0005-0000-0000-000078040000}"/>
    <cellStyle name="Navadno 2 70" xfId="1133" xr:uid="{00000000-0005-0000-0000-000079040000}"/>
    <cellStyle name="Navadno 2 70 2" xfId="1134" xr:uid="{00000000-0005-0000-0000-00007A040000}"/>
    <cellStyle name="Navadno 2 71" xfId="1135" xr:uid="{00000000-0005-0000-0000-00007B040000}"/>
    <cellStyle name="Navadno 2 71 2" xfId="1136" xr:uid="{00000000-0005-0000-0000-00007C040000}"/>
    <cellStyle name="Navadno 2 72" xfId="1137" xr:uid="{00000000-0005-0000-0000-00007D040000}"/>
    <cellStyle name="Navadno 2 73" xfId="1138" xr:uid="{00000000-0005-0000-0000-00007E040000}"/>
    <cellStyle name="Navadno 2 74" xfId="1139" xr:uid="{00000000-0005-0000-0000-00007F040000}"/>
    <cellStyle name="Navadno 2 75" xfId="1140" xr:uid="{00000000-0005-0000-0000-000080040000}"/>
    <cellStyle name="Navadno 2 76" xfId="1141" xr:uid="{00000000-0005-0000-0000-000081040000}"/>
    <cellStyle name="Navadno 2 77" xfId="1142" xr:uid="{00000000-0005-0000-0000-000082040000}"/>
    <cellStyle name="Navadno 2 78" xfId="1143" xr:uid="{00000000-0005-0000-0000-000083040000}"/>
    <cellStyle name="Navadno 2 79" xfId="1144" xr:uid="{00000000-0005-0000-0000-000084040000}"/>
    <cellStyle name="Navadno 2 8" xfId="1145" xr:uid="{00000000-0005-0000-0000-000085040000}"/>
    <cellStyle name="Navadno 2 8 2" xfId="1146" xr:uid="{00000000-0005-0000-0000-000086040000}"/>
    <cellStyle name="Navadno 2 8 3" xfId="1147" xr:uid="{00000000-0005-0000-0000-000087040000}"/>
    <cellStyle name="Navadno 2 8 4" xfId="1148" xr:uid="{00000000-0005-0000-0000-000088040000}"/>
    <cellStyle name="Navadno 2 8 5" xfId="1149" xr:uid="{00000000-0005-0000-0000-000089040000}"/>
    <cellStyle name="Navadno 2 8 6" xfId="1150" xr:uid="{00000000-0005-0000-0000-00008A040000}"/>
    <cellStyle name="Navadno 2 80" xfId="1151" xr:uid="{00000000-0005-0000-0000-00008B040000}"/>
    <cellStyle name="Navadno 2 81" xfId="1152" xr:uid="{00000000-0005-0000-0000-00008C040000}"/>
    <cellStyle name="Navadno 2 82" xfId="1153" xr:uid="{00000000-0005-0000-0000-00008D040000}"/>
    <cellStyle name="Navadno 2 83" xfId="1154" xr:uid="{00000000-0005-0000-0000-00008E040000}"/>
    <cellStyle name="Navadno 2 84" xfId="1155" xr:uid="{00000000-0005-0000-0000-00008F040000}"/>
    <cellStyle name="Navadno 2 85" xfId="1156" xr:uid="{00000000-0005-0000-0000-000090040000}"/>
    <cellStyle name="Navadno 2 86" xfId="1157" xr:uid="{00000000-0005-0000-0000-000091040000}"/>
    <cellStyle name="Navadno 2 87" xfId="2717" xr:uid="{00000000-0005-0000-0000-000092040000}"/>
    <cellStyle name="Navadno 2 9" xfId="1158" xr:uid="{00000000-0005-0000-0000-000093040000}"/>
    <cellStyle name="Navadno 2 9 2" xfId="1159" xr:uid="{00000000-0005-0000-0000-000094040000}"/>
    <cellStyle name="Navadno 2 9 3" xfId="1160" xr:uid="{00000000-0005-0000-0000-000095040000}"/>
    <cellStyle name="Navadno 2 9 4" xfId="1161" xr:uid="{00000000-0005-0000-0000-000096040000}"/>
    <cellStyle name="Navadno 2 9 5" xfId="1162" xr:uid="{00000000-0005-0000-0000-000097040000}"/>
    <cellStyle name="Navadno 2 9 6" xfId="1163" xr:uid="{00000000-0005-0000-0000-000098040000}"/>
    <cellStyle name="Navadno 2_NASLOVNICA PREDRAČUNOV" xfId="1164" xr:uid="{00000000-0005-0000-0000-000099040000}"/>
    <cellStyle name="Navadno 20" xfId="1165" xr:uid="{00000000-0005-0000-0000-00009A040000}"/>
    <cellStyle name="Navadno 20 10" xfId="1166" xr:uid="{00000000-0005-0000-0000-00009B040000}"/>
    <cellStyle name="Navadno 20 10 2" xfId="1167" xr:uid="{00000000-0005-0000-0000-00009C040000}"/>
    <cellStyle name="Navadno 20 11" xfId="1168" xr:uid="{00000000-0005-0000-0000-00009D040000}"/>
    <cellStyle name="Navadno 20 11 2" xfId="1169" xr:uid="{00000000-0005-0000-0000-00009E040000}"/>
    <cellStyle name="Navadno 20 12" xfId="1170" xr:uid="{00000000-0005-0000-0000-00009F040000}"/>
    <cellStyle name="Navadno 20 12 2" xfId="1171" xr:uid="{00000000-0005-0000-0000-0000A0040000}"/>
    <cellStyle name="Navadno 20 13" xfId="1172" xr:uid="{00000000-0005-0000-0000-0000A1040000}"/>
    <cellStyle name="Navadno 20 13 2" xfId="1173" xr:uid="{00000000-0005-0000-0000-0000A2040000}"/>
    <cellStyle name="Navadno 20 14" xfId="1174" xr:uid="{00000000-0005-0000-0000-0000A3040000}"/>
    <cellStyle name="Navadno 20 14 2" xfId="1175" xr:uid="{00000000-0005-0000-0000-0000A4040000}"/>
    <cellStyle name="Navadno 20 15" xfId="1176" xr:uid="{00000000-0005-0000-0000-0000A5040000}"/>
    <cellStyle name="Navadno 20 15 2" xfId="1177" xr:uid="{00000000-0005-0000-0000-0000A6040000}"/>
    <cellStyle name="Navadno 20 16" xfId="1178" xr:uid="{00000000-0005-0000-0000-0000A7040000}"/>
    <cellStyle name="Navadno 20 16 2" xfId="1179" xr:uid="{00000000-0005-0000-0000-0000A8040000}"/>
    <cellStyle name="Navadno 20 17" xfId="1180" xr:uid="{00000000-0005-0000-0000-0000A9040000}"/>
    <cellStyle name="Navadno 20 17 2" xfId="1181" xr:uid="{00000000-0005-0000-0000-0000AA040000}"/>
    <cellStyle name="Navadno 20 18" xfId="1182" xr:uid="{00000000-0005-0000-0000-0000AB040000}"/>
    <cellStyle name="Navadno 20 18 2" xfId="1183" xr:uid="{00000000-0005-0000-0000-0000AC040000}"/>
    <cellStyle name="Navadno 20 19" xfId="1184" xr:uid="{00000000-0005-0000-0000-0000AD040000}"/>
    <cellStyle name="Navadno 20 19 2" xfId="1185" xr:uid="{00000000-0005-0000-0000-0000AE040000}"/>
    <cellStyle name="Navadno 20 2" xfId="1186" xr:uid="{00000000-0005-0000-0000-0000AF040000}"/>
    <cellStyle name="Navadno 20 2 2" xfId="1187" xr:uid="{00000000-0005-0000-0000-0000B0040000}"/>
    <cellStyle name="Navadno 20 2 3" xfId="1188" xr:uid="{00000000-0005-0000-0000-0000B1040000}"/>
    <cellStyle name="Navadno 20 2 4" xfId="1189" xr:uid="{00000000-0005-0000-0000-0000B2040000}"/>
    <cellStyle name="Navadno 20 2 5" xfId="1190" xr:uid="{00000000-0005-0000-0000-0000B3040000}"/>
    <cellStyle name="Navadno 20 2 6" xfId="1191" xr:uid="{00000000-0005-0000-0000-0000B4040000}"/>
    <cellStyle name="Navadno 20 20" xfId="1192" xr:uid="{00000000-0005-0000-0000-0000B5040000}"/>
    <cellStyle name="Navadno 20 20 2" xfId="1193" xr:uid="{00000000-0005-0000-0000-0000B6040000}"/>
    <cellStyle name="Navadno 20 21" xfId="1194" xr:uid="{00000000-0005-0000-0000-0000B7040000}"/>
    <cellStyle name="Navadno 20 21 2" xfId="1195" xr:uid="{00000000-0005-0000-0000-0000B8040000}"/>
    <cellStyle name="Navadno 20 22" xfId="1196" xr:uid="{00000000-0005-0000-0000-0000B9040000}"/>
    <cellStyle name="Navadno 20 22 2" xfId="1197" xr:uid="{00000000-0005-0000-0000-0000BA040000}"/>
    <cellStyle name="Navadno 20 23" xfId="1198" xr:uid="{00000000-0005-0000-0000-0000BB040000}"/>
    <cellStyle name="Navadno 20 23 2" xfId="1199" xr:uid="{00000000-0005-0000-0000-0000BC040000}"/>
    <cellStyle name="Navadno 20 24" xfId="1200" xr:uid="{00000000-0005-0000-0000-0000BD040000}"/>
    <cellStyle name="Navadno 20 24 2" xfId="1201" xr:uid="{00000000-0005-0000-0000-0000BE040000}"/>
    <cellStyle name="Navadno 20 25" xfId="1202" xr:uid="{00000000-0005-0000-0000-0000BF040000}"/>
    <cellStyle name="Navadno 20 25 2" xfId="1203" xr:uid="{00000000-0005-0000-0000-0000C0040000}"/>
    <cellStyle name="Navadno 20 26" xfId="1204" xr:uid="{00000000-0005-0000-0000-0000C1040000}"/>
    <cellStyle name="Navadno 20 26 2" xfId="1205" xr:uid="{00000000-0005-0000-0000-0000C2040000}"/>
    <cellStyle name="Navadno 20 27" xfId="1206" xr:uid="{00000000-0005-0000-0000-0000C3040000}"/>
    <cellStyle name="Navadno 20 27 2" xfId="1207" xr:uid="{00000000-0005-0000-0000-0000C4040000}"/>
    <cellStyle name="Navadno 20 28" xfId="1208" xr:uid="{00000000-0005-0000-0000-0000C5040000}"/>
    <cellStyle name="Navadno 20 28 2" xfId="1209" xr:uid="{00000000-0005-0000-0000-0000C6040000}"/>
    <cellStyle name="Navadno 20 29" xfId="1210" xr:uid="{00000000-0005-0000-0000-0000C7040000}"/>
    <cellStyle name="Navadno 20 29 2" xfId="1211" xr:uid="{00000000-0005-0000-0000-0000C8040000}"/>
    <cellStyle name="Navadno 20 3" xfId="1212" xr:uid="{00000000-0005-0000-0000-0000C9040000}"/>
    <cellStyle name="Navadno 20 3 2" xfId="1213" xr:uid="{00000000-0005-0000-0000-0000CA040000}"/>
    <cellStyle name="Navadno 20 3 3" xfId="1214" xr:uid="{00000000-0005-0000-0000-0000CB040000}"/>
    <cellStyle name="Navadno 20 3 4" xfId="1215" xr:uid="{00000000-0005-0000-0000-0000CC040000}"/>
    <cellStyle name="Navadno 20 3 5" xfId="1216" xr:uid="{00000000-0005-0000-0000-0000CD040000}"/>
    <cellStyle name="Navadno 20 3 6" xfId="1217" xr:uid="{00000000-0005-0000-0000-0000CE040000}"/>
    <cellStyle name="Navadno 20 30" xfId="1218" xr:uid="{00000000-0005-0000-0000-0000CF040000}"/>
    <cellStyle name="Navadno 20 30 2" xfId="1219" xr:uid="{00000000-0005-0000-0000-0000D0040000}"/>
    <cellStyle name="Navadno 20 31" xfId="1220" xr:uid="{00000000-0005-0000-0000-0000D1040000}"/>
    <cellStyle name="Navadno 20 31 2" xfId="1221" xr:uid="{00000000-0005-0000-0000-0000D2040000}"/>
    <cellStyle name="Navadno 20 32" xfId="1222" xr:uid="{00000000-0005-0000-0000-0000D3040000}"/>
    <cellStyle name="Navadno 20 32 2" xfId="1223" xr:uid="{00000000-0005-0000-0000-0000D4040000}"/>
    <cellStyle name="Navadno 20 33" xfId="1224" xr:uid="{00000000-0005-0000-0000-0000D5040000}"/>
    <cellStyle name="Navadno 20 33 2" xfId="1225" xr:uid="{00000000-0005-0000-0000-0000D6040000}"/>
    <cellStyle name="Navadno 20 34" xfId="1226" xr:uid="{00000000-0005-0000-0000-0000D7040000}"/>
    <cellStyle name="Navadno 20 34 2" xfId="1227" xr:uid="{00000000-0005-0000-0000-0000D8040000}"/>
    <cellStyle name="Navadno 20 35" xfId="1228" xr:uid="{00000000-0005-0000-0000-0000D9040000}"/>
    <cellStyle name="Navadno 20 35 2" xfId="1229" xr:uid="{00000000-0005-0000-0000-0000DA040000}"/>
    <cellStyle name="Navadno 20 36" xfId="1230" xr:uid="{00000000-0005-0000-0000-0000DB040000}"/>
    <cellStyle name="Navadno 20 36 2" xfId="1231" xr:uid="{00000000-0005-0000-0000-0000DC040000}"/>
    <cellStyle name="Navadno 20 37" xfId="1232" xr:uid="{00000000-0005-0000-0000-0000DD040000}"/>
    <cellStyle name="Navadno 20 37 2" xfId="1233" xr:uid="{00000000-0005-0000-0000-0000DE040000}"/>
    <cellStyle name="Navadno 20 38" xfId="1234" xr:uid="{00000000-0005-0000-0000-0000DF040000}"/>
    <cellStyle name="Navadno 20 38 2" xfId="1235" xr:uid="{00000000-0005-0000-0000-0000E0040000}"/>
    <cellStyle name="Navadno 20 39" xfId="1236" xr:uid="{00000000-0005-0000-0000-0000E1040000}"/>
    <cellStyle name="Navadno 20 39 2" xfId="1237" xr:uid="{00000000-0005-0000-0000-0000E2040000}"/>
    <cellStyle name="Navadno 20 4" xfId="1238" xr:uid="{00000000-0005-0000-0000-0000E3040000}"/>
    <cellStyle name="Navadno 20 4 2" xfId="1239" xr:uid="{00000000-0005-0000-0000-0000E4040000}"/>
    <cellStyle name="Navadno 20 4 3" xfId="1240" xr:uid="{00000000-0005-0000-0000-0000E5040000}"/>
    <cellStyle name="Navadno 20 4 4" xfId="1241" xr:uid="{00000000-0005-0000-0000-0000E6040000}"/>
    <cellStyle name="Navadno 20 4 5" xfId="1242" xr:uid="{00000000-0005-0000-0000-0000E7040000}"/>
    <cellStyle name="Navadno 20 4 6" xfId="1243" xr:uid="{00000000-0005-0000-0000-0000E8040000}"/>
    <cellStyle name="Navadno 20 40" xfId="1244" xr:uid="{00000000-0005-0000-0000-0000E9040000}"/>
    <cellStyle name="Navadno 20 40 2" xfId="1245" xr:uid="{00000000-0005-0000-0000-0000EA040000}"/>
    <cellStyle name="Navadno 20 41" xfId="1246" xr:uid="{00000000-0005-0000-0000-0000EB040000}"/>
    <cellStyle name="Navadno 20 41 2" xfId="1247" xr:uid="{00000000-0005-0000-0000-0000EC040000}"/>
    <cellStyle name="Navadno 20 42" xfId="1248" xr:uid="{00000000-0005-0000-0000-0000ED040000}"/>
    <cellStyle name="Navadno 20 42 2" xfId="1249" xr:uid="{00000000-0005-0000-0000-0000EE040000}"/>
    <cellStyle name="Navadno 20 43" xfId="1250" xr:uid="{00000000-0005-0000-0000-0000EF040000}"/>
    <cellStyle name="Navadno 20 43 2" xfId="1251" xr:uid="{00000000-0005-0000-0000-0000F0040000}"/>
    <cellStyle name="Navadno 20 44" xfId="1252" xr:uid="{00000000-0005-0000-0000-0000F1040000}"/>
    <cellStyle name="Navadno 20 44 2" xfId="1253" xr:uid="{00000000-0005-0000-0000-0000F2040000}"/>
    <cellStyle name="Navadno 20 5" xfId="1254" xr:uid="{00000000-0005-0000-0000-0000F3040000}"/>
    <cellStyle name="Navadno 20 5 2" xfId="1255" xr:uid="{00000000-0005-0000-0000-0000F4040000}"/>
    <cellStyle name="Navadno 20 5 3" xfId="1256" xr:uid="{00000000-0005-0000-0000-0000F5040000}"/>
    <cellStyle name="Navadno 20 5 4" xfId="1257" xr:uid="{00000000-0005-0000-0000-0000F6040000}"/>
    <cellStyle name="Navadno 20 5 5" xfId="1258" xr:uid="{00000000-0005-0000-0000-0000F7040000}"/>
    <cellStyle name="Navadno 20 5 6" xfId="1259" xr:uid="{00000000-0005-0000-0000-0000F8040000}"/>
    <cellStyle name="Navadno 20 6" xfId="1260" xr:uid="{00000000-0005-0000-0000-0000F9040000}"/>
    <cellStyle name="Navadno 20 6 2" xfId="1261" xr:uid="{00000000-0005-0000-0000-0000FA040000}"/>
    <cellStyle name="Navadno 20 6 3" xfId="1262" xr:uid="{00000000-0005-0000-0000-0000FB040000}"/>
    <cellStyle name="Navadno 20 6 4" xfId="1263" xr:uid="{00000000-0005-0000-0000-0000FC040000}"/>
    <cellStyle name="Navadno 20 6 5" xfId="1264" xr:uid="{00000000-0005-0000-0000-0000FD040000}"/>
    <cellStyle name="Navadno 20 6 6" xfId="1265" xr:uid="{00000000-0005-0000-0000-0000FE040000}"/>
    <cellStyle name="Navadno 20 7" xfId="1266" xr:uid="{00000000-0005-0000-0000-0000FF040000}"/>
    <cellStyle name="Navadno 20 7 2" xfId="1267" xr:uid="{00000000-0005-0000-0000-000000050000}"/>
    <cellStyle name="Navadno 20 8" xfId="1268" xr:uid="{00000000-0005-0000-0000-000001050000}"/>
    <cellStyle name="Navadno 20 8 2" xfId="1269" xr:uid="{00000000-0005-0000-0000-000002050000}"/>
    <cellStyle name="Navadno 20 9" xfId="1270" xr:uid="{00000000-0005-0000-0000-000003050000}"/>
    <cellStyle name="Navadno 20 9 2" xfId="1271" xr:uid="{00000000-0005-0000-0000-000004050000}"/>
    <cellStyle name="Navadno 21" xfId="1272" xr:uid="{00000000-0005-0000-0000-000005050000}"/>
    <cellStyle name="Navadno 21 10" xfId="1273" xr:uid="{00000000-0005-0000-0000-000006050000}"/>
    <cellStyle name="Navadno 21 11" xfId="1274" xr:uid="{00000000-0005-0000-0000-000007050000}"/>
    <cellStyle name="Navadno 21 12" xfId="1275" xr:uid="{00000000-0005-0000-0000-000008050000}"/>
    <cellStyle name="Navadno 21 13" xfId="1276" xr:uid="{00000000-0005-0000-0000-000009050000}"/>
    <cellStyle name="Navadno 21 14" xfId="1277" xr:uid="{00000000-0005-0000-0000-00000A050000}"/>
    <cellStyle name="Navadno 21 2" xfId="1278" xr:uid="{00000000-0005-0000-0000-00000B050000}"/>
    <cellStyle name="Navadno 21 2 2" xfId="1279" xr:uid="{00000000-0005-0000-0000-00000C050000}"/>
    <cellStyle name="Navadno 21 2 3" xfId="1280" xr:uid="{00000000-0005-0000-0000-00000D050000}"/>
    <cellStyle name="Navadno 21 2 4" xfId="1281" xr:uid="{00000000-0005-0000-0000-00000E050000}"/>
    <cellStyle name="Navadno 21 2 5" xfId="1282" xr:uid="{00000000-0005-0000-0000-00000F050000}"/>
    <cellStyle name="Navadno 21 2 6" xfId="1283" xr:uid="{00000000-0005-0000-0000-000010050000}"/>
    <cellStyle name="Navadno 21 3" xfId="1284" xr:uid="{00000000-0005-0000-0000-000011050000}"/>
    <cellStyle name="Navadno 21 3 2" xfId="1285" xr:uid="{00000000-0005-0000-0000-000012050000}"/>
    <cellStyle name="Navadno 21 3 3" xfId="1286" xr:uid="{00000000-0005-0000-0000-000013050000}"/>
    <cellStyle name="Navadno 21 3 4" xfId="1287" xr:uid="{00000000-0005-0000-0000-000014050000}"/>
    <cellStyle name="Navadno 21 3 5" xfId="1288" xr:uid="{00000000-0005-0000-0000-000015050000}"/>
    <cellStyle name="Navadno 21 3 6" xfId="1289" xr:uid="{00000000-0005-0000-0000-000016050000}"/>
    <cellStyle name="Navadno 21 4" xfId="1290" xr:uid="{00000000-0005-0000-0000-000017050000}"/>
    <cellStyle name="Navadno 21 4 2" xfId="1291" xr:uid="{00000000-0005-0000-0000-000018050000}"/>
    <cellStyle name="Navadno 21 4 3" xfId="1292" xr:uid="{00000000-0005-0000-0000-000019050000}"/>
    <cellStyle name="Navadno 21 4 4" xfId="1293" xr:uid="{00000000-0005-0000-0000-00001A050000}"/>
    <cellStyle name="Navadno 21 4 5" xfId="1294" xr:uid="{00000000-0005-0000-0000-00001B050000}"/>
    <cellStyle name="Navadno 21 4 6" xfId="1295" xr:uid="{00000000-0005-0000-0000-00001C050000}"/>
    <cellStyle name="Navadno 21 5" xfId="1296" xr:uid="{00000000-0005-0000-0000-00001D050000}"/>
    <cellStyle name="Navadno 21 5 2" xfId="1297" xr:uid="{00000000-0005-0000-0000-00001E050000}"/>
    <cellStyle name="Navadno 21 5 3" xfId="1298" xr:uid="{00000000-0005-0000-0000-00001F050000}"/>
    <cellStyle name="Navadno 21 5 4" xfId="1299" xr:uid="{00000000-0005-0000-0000-000020050000}"/>
    <cellStyle name="Navadno 21 5 5" xfId="1300" xr:uid="{00000000-0005-0000-0000-000021050000}"/>
    <cellStyle name="Navadno 21 5 6" xfId="1301" xr:uid="{00000000-0005-0000-0000-000022050000}"/>
    <cellStyle name="Navadno 21 6" xfId="1302" xr:uid="{00000000-0005-0000-0000-000023050000}"/>
    <cellStyle name="Navadno 21 6 2" xfId="1303" xr:uid="{00000000-0005-0000-0000-000024050000}"/>
    <cellStyle name="Navadno 21 6 3" xfId="1304" xr:uid="{00000000-0005-0000-0000-000025050000}"/>
    <cellStyle name="Navadno 21 6 4" xfId="1305" xr:uid="{00000000-0005-0000-0000-000026050000}"/>
    <cellStyle name="Navadno 21 6 5" xfId="1306" xr:uid="{00000000-0005-0000-0000-000027050000}"/>
    <cellStyle name="Navadno 21 6 6" xfId="1307" xr:uid="{00000000-0005-0000-0000-000028050000}"/>
    <cellStyle name="Navadno 21 7" xfId="1308" xr:uid="{00000000-0005-0000-0000-000029050000}"/>
    <cellStyle name="Navadno 21 7 2" xfId="1309" xr:uid="{00000000-0005-0000-0000-00002A050000}"/>
    <cellStyle name="Navadno 21 7 3" xfId="1310" xr:uid="{00000000-0005-0000-0000-00002B050000}"/>
    <cellStyle name="Navadno 21 7 4" xfId="1311" xr:uid="{00000000-0005-0000-0000-00002C050000}"/>
    <cellStyle name="Navadno 21 7 5" xfId="1312" xr:uid="{00000000-0005-0000-0000-00002D050000}"/>
    <cellStyle name="Navadno 21 7 6" xfId="1313" xr:uid="{00000000-0005-0000-0000-00002E050000}"/>
    <cellStyle name="Navadno 21 8" xfId="1314" xr:uid="{00000000-0005-0000-0000-00002F050000}"/>
    <cellStyle name="Navadno 21 8 2" xfId="1315" xr:uid="{00000000-0005-0000-0000-000030050000}"/>
    <cellStyle name="Navadno 21 8 3" xfId="1316" xr:uid="{00000000-0005-0000-0000-000031050000}"/>
    <cellStyle name="Navadno 21 8 4" xfId="1317" xr:uid="{00000000-0005-0000-0000-000032050000}"/>
    <cellStyle name="Navadno 21 8 5" xfId="1318" xr:uid="{00000000-0005-0000-0000-000033050000}"/>
    <cellStyle name="Navadno 21 8 6" xfId="1319" xr:uid="{00000000-0005-0000-0000-000034050000}"/>
    <cellStyle name="Navadno 21 9" xfId="1320" xr:uid="{00000000-0005-0000-0000-000035050000}"/>
    <cellStyle name="Navadno 21 9 2" xfId="1321" xr:uid="{00000000-0005-0000-0000-000036050000}"/>
    <cellStyle name="Navadno 22" xfId="1322" xr:uid="{00000000-0005-0000-0000-000037050000}"/>
    <cellStyle name="Navadno 22 10" xfId="1323" xr:uid="{00000000-0005-0000-0000-000038050000}"/>
    <cellStyle name="Navadno 22 11" xfId="1324" xr:uid="{00000000-0005-0000-0000-000039050000}"/>
    <cellStyle name="Navadno 22 12" xfId="1325" xr:uid="{00000000-0005-0000-0000-00003A050000}"/>
    <cellStyle name="Navadno 22 13" xfId="1326" xr:uid="{00000000-0005-0000-0000-00003B050000}"/>
    <cellStyle name="Navadno 22 14" xfId="1327" xr:uid="{00000000-0005-0000-0000-00003C050000}"/>
    <cellStyle name="Navadno 22 2" xfId="1328" xr:uid="{00000000-0005-0000-0000-00003D050000}"/>
    <cellStyle name="Navadno 22 2 2" xfId="1329" xr:uid="{00000000-0005-0000-0000-00003E050000}"/>
    <cellStyle name="Navadno 22 2 3" xfId="1330" xr:uid="{00000000-0005-0000-0000-00003F050000}"/>
    <cellStyle name="Navadno 22 2 4" xfId="1331" xr:uid="{00000000-0005-0000-0000-000040050000}"/>
    <cellStyle name="Navadno 22 2 5" xfId="1332" xr:uid="{00000000-0005-0000-0000-000041050000}"/>
    <cellStyle name="Navadno 22 2 6" xfId="1333" xr:uid="{00000000-0005-0000-0000-000042050000}"/>
    <cellStyle name="Navadno 22 3" xfId="1334" xr:uid="{00000000-0005-0000-0000-000043050000}"/>
    <cellStyle name="Navadno 22 3 2" xfId="1335" xr:uid="{00000000-0005-0000-0000-000044050000}"/>
    <cellStyle name="Navadno 22 3 3" xfId="1336" xr:uid="{00000000-0005-0000-0000-000045050000}"/>
    <cellStyle name="Navadno 22 3 4" xfId="1337" xr:uid="{00000000-0005-0000-0000-000046050000}"/>
    <cellStyle name="Navadno 22 3 5" xfId="1338" xr:uid="{00000000-0005-0000-0000-000047050000}"/>
    <cellStyle name="Navadno 22 3 6" xfId="1339" xr:uid="{00000000-0005-0000-0000-000048050000}"/>
    <cellStyle name="Navadno 22 4" xfId="1340" xr:uid="{00000000-0005-0000-0000-000049050000}"/>
    <cellStyle name="Navadno 22 4 2" xfId="1341" xr:uid="{00000000-0005-0000-0000-00004A050000}"/>
    <cellStyle name="Navadno 22 4 3" xfId="1342" xr:uid="{00000000-0005-0000-0000-00004B050000}"/>
    <cellStyle name="Navadno 22 4 4" xfId="1343" xr:uid="{00000000-0005-0000-0000-00004C050000}"/>
    <cellStyle name="Navadno 22 4 5" xfId="1344" xr:uid="{00000000-0005-0000-0000-00004D050000}"/>
    <cellStyle name="Navadno 22 4 6" xfId="1345" xr:uid="{00000000-0005-0000-0000-00004E050000}"/>
    <cellStyle name="Navadno 22 5" xfId="1346" xr:uid="{00000000-0005-0000-0000-00004F050000}"/>
    <cellStyle name="Navadno 22 5 2" xfId="1347" xr:uid="{00000000-0005-0000-0000-000050050000}"/>
    <cellStyle name="Navadno 22 5 3" xfId="1348" xr:uid="{00000000-0005-0000-0000-000051050000}"/>
    <cellStyle name="Navadno 22 5 4" xfId="1349" xr:uid="{00000000-0005-0000-0000-000052050000}"/>
    <cellStyle name="Navadno 22 5 5" xfId="1350" xr:uid="{00000000-0005-0000-0000-000053050000}"/>
    <cellStyle name="Navadno 22 5 6" xfId="1351" xr:uid="{00000000-0005-0000-0000-000054050000}"/>
    <cellStyle name="Navadno 22 6" xfId="1352" xr:uid="{00000000-0005-0000-0000-000055050000}"/>
    <cellStyle name="Navadno 22 6 2" xfId="1353" xr:uid="{00000000-0005-0000-0000-000056050000}"/>
    <cellStyle name="Navadno 22 6 3" xfId="1354" xr:uid="{00000000-0005-0000-0000-000057050000}"/>
    <cellStyle name="Navadno 22 6 4" xfId="1355" xr:uid="{00000000-0005-0000-0000-000058050000}"/>
    <cellStyle name="Navadno 22 6 5" xfId="1356" xr:uid="{00000000-0005-0000-0000-000059050000}"/>
    <cellStyle name="Navadno 22 6 6" xfId="1357" xr:uid="{00000000-0005-0000-0000-00005A050000}"/>
    <cellStyle name="Navadno 22 7" xfId="1358" xr:uid="{00000000-0005-0000-0000-00005B050000}"/>
    <cellStyle name="Navadno 22 7 2" xfId="1359" xr:uid="{00000000-0005-0000-0000-00005C050000}"/>
    <cellStyle name="Navadno 22 7 3" xfId="1360" xr:uid="{00000000-0005-0000-0000-00005D050000}"/>
    <cellStyle name="Navadno 22 7 4" xfId="1361" xr:uid="{00000000-0005-0000-0000-00005E050000}"/>
    <cellStyle name="Navadno 22 7 5" xfId="1362" xr:uid="{00000000-0005-0000-0000-00005F050000}"/>
    <cellStyle name="Navadno 22 7 6" xfId="1363" xr:uid="{00000000-0005-0000-0000-000060050000}"/>
    <cellStyle name="Navadno 22 8" xfId="1364" xr:uid="{00000000-0005-0000-0000-000061050000}"/>
    <cellStyle name="Navadno 22 8 2" xfId="1365" xr:uid="{00000000-0005-0000-0000-000062050000}"/>
    <cellStyle name="Navadno 22 8 3" xfId="1366" xr:uid="{00000000-0005-0000-0000-000063050000}"/>
    <cellStyle name="Navadno 22 8 4" xfId="1367" xr:uid="{00000000-0005-0000-0000-000064050000}"/>
    <cellStyle name="Navadno 22 8 5" xfId="1368" xr:uid="{00000000-0005-0000-0000-000065050000}"/>
    <cellStyle name="Navadno 22 8 6" xfId="1369" xr:uid="{00000000-0005-0000-0000-000066050000}"/>
    <cellStyle name="Navadno 22 9" xfId="1370" xr:uid="{00000000-0005-0000-0000-000067050000}"/>
    <cellStyle name="Navadno 22 9 2" xfId="1371" xr:uid="{00000000-0005-0000-0000-000068050000}"/>
    <cellStyle name="Navadno 23" xfId="1372" xr:uid="{00000000-0005-0000-0000-000069050000}"/>
    <cellStyle name="Navadno 23 10" xfId="1373" xr:uid="{00000000-0005-0000-0000-00006A050000}"/>
    <cellStyle name="Navadno 23 10 2" xfId="1374" xr:uid="{00000000-0005-0000-0000-00006B050000}"/>
    <cellStyle name="Navadno 23 11" xfId="1375" xr:uid="{00000000-0005-0000-0000-00006C050000}"/>
    <cellStyle name="Navadno 23 11 2" xfId="1376" xr:uid="{00000000-0005-0000-0000-00006D050000}"/>
    <cellStyle name="Navadno 23 12" xfId="1377" xr:uid="{00000000-0005-0000-0000-00006E050000}"/>
    <cellStyle name="Navadno 23 12 2" xfId="1378" xr:uid="{00000000-0005-0000-0000-00006F050000}"/>
    <cellStyle name="Navadno 23 13" xfId="1379" xr:uid="{00000000-0005-0000-0000-000070050000}"/>
    <cellStyle name="Navadno 23 13 2" xfId="1380" xr:uid="{00000000-0005-0000-0000-000071050000}"/>
    <cellStyle name="Navadno 23 14" xfId="1381" xr:uid="{00000000-0005-0000-0000-000072050000}"/>
    <cellStyle name="Navadno 23 14 2" xfId="1382" xr:uid="{00000000-0005-0000-0000-000073050000}"/>
    <cellStyle name="Navadno 23 15" xfId="1383" xr:uid="{00000000-0005-0000-0000-000074050000}"/>
    <cellStyle name="Navadno 23 15 2" xfId="1384" xr:uid="{00000000-0005-0000-0000-000075050000}"/>
    <cellStyle name="Navadno 23 16" xfId="1385" xr:uid="{00000000-0005-0000-0000-000076050000}"/>
    <cellStyle name="Navadno 23 16 2" xfId="1386" xr:uid="{00000000-0005-0000-0000-000077050000}"/>
    <cellStyle name="Navadno 23 17" xfId="1387" xr:uid="{00000000-0005-0000-0000-000078050000}"/>
    <cellStyle name="Navadno 23 17 2" xfId="1388" xr:uid="{00000000-0005-0000-0000-000079050000}"/>
    <cellStyle name="Navadno 23 18" xfId="1389" xr:uid="{00000000-0005-0000-0000-00007A050000}"/>
    <cellStyle name="Navadno 23 18 2" xfId="1390" xr:uid="{00000000-0005-0000-0000-00007B050000}"/>
    <cellStyle name="Navadno 23 19" xfId="1391" xr:uid="{00000000-0005-0000-0000-00007C050000}"/>
    <cellStyle name="Navadno 23 19 2" xfId="1392" xr:uid="{00000000-0005-0000-0000-00007D050000}"/>
    <cellStyle name="Navadno 23 2" xfId="1393" xr:uid="{00000000-0005-0000-0000-00007E050000}"/>
    <cellStyle name="Navadno 23 2 2" xfId="1394" xr:uid="{00000000-0005-0000-0000-00007F050000}"/>
    <cellStyle name="Navadno 23 2 3" xfId="1395" xr:uid="{00000000-0005-0000-0000-000080050000}"/>
    <cellStyle name="Navadno 23 2 4" xfId="1396" xr:uid="{00000000-0005-0000-0000-000081050000}"/>
    <cellStyle name="Navadno 23 2 5" xfId="1397" xr:uid="{00000000-0005-0000-0000-000082050000}"/>
    <cellStyle name="Navadno 23 2 6" xfId="1398" xr:uid="{00000000-0005-0000-0000-000083050000}"/>
    <cellStyle name="Navadno 23 20" xfId="1399" xr:uid="{00000000-0005-0000-0000-000084050000}"/>
    <cellStyle name="Navadno 23 20 2" xfId="1400" xr:uid="{00000000-0005-0000-0000-000085050000}"/>
    <cellStyle name="Navadno 23 21" xfId="1401" xr:uid="{00000000-0005-0000-0000-000086050000}"/>
    <cellStyle name="Navadno 23 21 2" xfId="1402" xr:uid="{00000000-0005-0000-0000-000087050000}"/>
    <cellStyle name="Navadno 23 22" xfId="1403" xr:uid="{00000000-0005-0000-0000-000088050000}"/>
    <cellStyle name="Navadno 23 22 2" xfId="1404" xr:uid="{00000000-0005-0000-0000-000089050000}"/>
    <cellStyle name="Navadno 23 23" xfId="1405" xr:uid="{00000000-0005-0000-0000-00008A050000}"/>
    <cellStyle name="Navadno 23 23 2" xfId="1406" xr:uid="{00000000-0005-0000-0000-00008B050000}"/>
    <cellStyle name="Navadno 23 24" xfId="1407" xr:uid="{00000000-0005-0000-0000-00008C050000}"/>
    <cellStyle name="Navadno 23 24 2" xfId="1408" xr:uid="{00000000-0005-0000-0000-00008D050000}"/>
    <cellStyle name="Navadno 23 25" xfId="1409" xr:uid="{00000000-0005-0000-0000-00008E050000}"/>
    <cellStyle name="Navadno 23 25 2" xfId="1410" xr:uid="{00000000-0005-0000-0000-00008F050000}"/>
    <cellStyle name="Navadno 23 26" xfId="1411" xr:uid="{00000000-0005-0000-0000-000090050000}"/>
    <cellStyle name="Navadno 23 26 2" xfId="1412" xr:uid="{00000000-0005-0000-0000-000091050000}"/>
    <cellStyle name="Navadno 23 27" xfId="1413" xr:uid="{00000000-0005-0000-0000-000092050000}"/>
    <cellStyle name="Navadno 23 27 2" xfId="1414" xr:uid="{00000000-0005-0000-0000-000093050000}"/>
    <cellStyle name="Navadno 23 28" xfId="1415" xr:uid="{00000000-0005-0000-0000-000094050000}"/>
    <cellStyle name="Navadno 23 28 2" xfId="1416" xr:uid="{00000000-0005-0000-0000-000095050000}"/>
    <cellStyle name="Navadno 23 29" xfId="1417" xr:uid="{00000000-0005-0000-0000-000096050000}"/>
    <cellStyle name="Navadno 23 29 2" xfId="1418" xr:uid="{00000000-0005-0000-0000-000097050000}"/>
    <cellStyle name="Navadno 23 3" xfId="1419" xr:uid="{00000000-0005-0000-0000-000098050000}"/>
    <cellStyle name="Navadno 23 3 2" xfId="1420" xr:uid="{00000000-0005-0000-0000-000099050000}"/>
    <cellStyle name="Navadno 23 3 3" xfId="1421" xr:uid="{00000000-0005-0000-0000-00009A050000}"/>
    <cellStyle name="Navadno 23 3 4" xfId="1422" xr:uid="{00000000-0005-0000-0000-00009B050000}"/>
    <cellStyle name="Navadno 23 3 5" xfId="1423" xr:uid="{00000000-0005-0000-0000-00009C050000}"/>
    <cellStyle name="Navadno 23 3 6" xfId="1424" xr:uid="{00000000-0005-0000-0000-00009D050000}"/>
    <cellStyle name="Navadno 23 30" xfId="1425" xr:uid="{00000000-0005-0000-0000-00009E050000}"/>
    <cellStyle name="Navadno 23 30 2" xfId="1426" xr:uid="{00000000-0005-0000-0000-00009F050000}"/>
    <cellStyle name="Navadno 23 31" xfId="1427" xr:uid="{00000000-0005-0000-0000-0000A0050000}"/>
    <cellStyle name="Navadno 23 31 2" xfId="1428" xr:uid="{00000000-0005-0000-0000-0000A1050000}"/>
    <cellStyle name="Navadno 23 32" xfId="1429" xr:uid="{00000000-0005-0000-0000-0000A2050000}"/>
    <cellStyle name="Navadno 23 32 2" xfId="1430" xr:uid="{00000000-0005-0000-0000-0000A3050000}"/>
    <cellStyle name="Navadno 23 33" xfId="1431" xr:uid="{00000000-0005-0000-0000-0000A4050000}"/>
    <cellStyle name="Navadno 23 33 2" xfId="1432" xr:uid="{00000000-0005-0000-0000-0000A5050000}"/>
    <cellStyle name="Navadno 23 34" xfId="1433" xr:uid="{00000000-0005-0000-0000-0000A6050000}"/>
    <cellStyle name="Navadno 23 34 2" xfId="1434" xr:uid="{00000000-0005-0000-0000-0000A7050000}"/>
    <cellStyle name="Navadno 23 35" xfId="1435" xr:uid="{00000000-0005-0000-0000-0000A8050000}"/>
    <cellStyle name="Navadno 23 35 2" xfId="1436" xr:uid="{00000000-0005-0000-0000-0000A9050000}"/>
    <cellStyle name="Navadno 23 36" xfId="1437" xr:uid="{00000000-0005-0000-0000-0000AA050000}"/>
    <cellStyle name="Navadno 23 36 2" xfId="1438" xr:uid="{00000000-0005-0000-0000-0000AB050000}"/>
    <cellStyle name="Navadno 23 37" xfId="1439" xr:uid="{00000000-0005-0000-0000-0000AC050000}"/>
    <cellStyle name="Navadno 23 37 2" xfId="1440" xr:uid="{00000000-0005-0000-0000-0000AD050000}"/>
    <cellStyle name="Navadno 23 38" xfId="1441" xr:uid="{00000000-0005-0000-0000-0000AE050000}"/>
    <cellStyle name="Navadno 23 38 2" xfId="1442" xr:uid="{00000000-0005-0000-0000-0000AF050000}"/>
    <cellStyle name="Navadno 23 39" xfId="1443" xr:uid="{00000000-0005-0000-0000-0000B0050000}"/>
    <cellStyle name="Navadno 23 39 2" xfId="1444" xr:uid="{00000000-0005-0000-0000-0000B1050000}"/>
    <cellStyle name="Navadno 23 4" xfId="1445" xr:uid="{00000000-0005-0000-0000-0000B2050000}"/>
    <cellStyle name="Navadno 23 4 2" xfId="1446" xr:uid="{00000000-0005-0000-0000-0000B3050000}"/>
    <cellStyle name="Navadno 23 4 3" xfId="1447" xr:uid="{00000000-0005-0000-0000-0000B4050000}"/>
    <cellStyle name="Navadno 23 4 4" xfId="1448" xr:uid="{00000000-0005-0000-0000-0000B5050000}"/>
    <cellStyle name="Navadno 23 4 5" xfId="1449" xr:uid="{00000000-0005-0000-0000-0000B6050000}"/>
    <cellStyle name="Navadno 23 4 6" xfId="1450" xr:uid="{00000000-0005-0000-0000-0000B7050000}"/>
    <cellStyle name="Navadno 23 40" xfId="1451" xr:uid="{00000000-0005-0000-0000-0000B8050000}"/>
    <cellStyle name="Navadno 23 40 2" xfId="1452" xr:uid="{00000000-0005-0000-0000-0000B9050000}"/>
    <cellStyle name="Navadno 23 41" xfId="1453" xr:uid="{00000000-0005-0000-0000-0000BA050000}"/>
    <cellStyle name="Navadno 23 41 2" xfId="1454" xr:uid="{00000000-0005-0000-0000-0000BB050000}"/>
    <cellStyle name="Navadno 23 42" xfId="1455" xr:uid="{00000000-0005-0000-0000-0000BC050000}"/>
    <cellStyle name="Navadno 23 42 2" xfId="1456" xr:uid="{00000000-0005-0000-0000-0000BD050000}"/>
    <cellStyle name="Navadno 23 43" xfId="1457" xr:uid="{00000000-0005-0000-0000-0000BE050000}"/>
    <cellStyle name="Navadno 23 43 2" xfId="1458" xr:uid="{00000000-0005-0000-0000-0000BF050000}"/>
    <cellStyle name="Navadno 23 44" xfId="1459" xr:uid="{00000000-0005-0000-0000-0000C0050000}"/>
    <cellStyle name="Navadno 23 44 2" xfId="1460" xr:uid="{00000000-0005-0000-0000-0000C1050000}"/>
    <cellStyle name="Navadno 23 5" xfId="1461" xr:uid="{00000000-0005-0000-0000-0000C2050000}"/>
    <cellStyle name="Navadno 23 5 2" xfId="1462" xr:uid="{00000000-0005-0000-0000-0000C3050000}"/>
    <cellStyle name="Navadno 23 5 3" xfId="1463" xr:uid="{00000000-0005-0000-0000-0000C4050000}"/>
    <cellStyle name="Navadno 23 5 4" xfId="1464" xr:uid="{00000000-0005-0000-0000-0000C5050000}"/>
    <cellStyle name="Navadno 23 5 5" xfId="1465" xr:uid="{00000000-0005-0000-0000-0000C6050000}"/>
    <cellStyle name="Navadno 23 5 6" xfId="1466" xr:uid="{00000000-0005-0000-0000-0000C7050000}"/>
    <cellStyle name="Navadno 23 6" xfId="1467" xr:uid="{00000000-0005-0000-0000-0000C8050000}"/>
    <cellStyle name="Navadno 23 6 2" xfId="1468" xr:uid="{00000000-0005-0000-0000-0000C9050000}"/>
    <cellStyle name="Navadno 23 6 3" xfId="1469" xr:uid="{00000000-0005-0000-0000-0000CA050000}"/>
    <cellStyle name="Navadno 23 6 4" xfId="1470" xr:uid="{00000000-0005-0000-0000-0000CB050000}"/>
    <cellStyle name="Navadno 23 6 5" xfId="1471" xr:uid="{00000000-0005-0000-0000-0000CC050000}"/>
    <cellStyle name="Navadno 23 6 6" xfId="1472" xr:uid="{00000000-0005-0000-0000-0000CD050000}"/>
    <cellStyle name="Navadno 23 7" xfId="1473" xr:uid="{00000000-0005-0000-0000-0000CE050000}"/>
    <cellStyle name="Navadno 23 7 2" xfId="1474" xr:uid="{00000000-0005-0000-0000-0000CF050000}"/>
    <cellStyle name="Navadno 23 8" xfId="1475" xr:uid="{00000000-0005-0000-0000-0000D0050000}"/>
    <cellStyle name="Navadno 23 8 2" xfId="1476" xr:uid="{00000000-0005-0000-0000-0000D1050000}"/>
    <cellStyle name="Navadno 23 9" xfId="1477" xr:uid="{00000000-0005-0000-0000-0000D2050000}"/>
    <cellStyle name="Navadno 23 9 2" xfId="1478" xr:uid="{00000000-0005-0000-0000-0000D3050000}"/>
    <cellStyle name="Navadno 24" xfId="1479" xr:uid="{00000000-0005-0000-0000-0000D4050000}"/>
    <cellStyle name="Navadno 24 10" xfId="1480" xr:uid="{00000000-0005-0000-0000-0000D5050000}"/>
    <cellStyle name="Navadno 24 11" xfId="1481" xr:uid="{00000000-0005-0000-0000-0000D6050000}"/>
    <cellStyle name="Navadno 24 12" xfId="1482" xr:uid="{00000000-0005-0000-0000-0000D7050000}"/>
    <cellStyle name="Navadno 24 13" xfId="1483" xr:uid="{00000000-0005-0000-0000-0000D8050000}"/>
    <cellStyle name="Navadno 24 14" xfId="1484" xr:uid="{00000000-0005-0000-0000-0000D9050000}"/>
    <cellStyle name="Navadno 24 15" xfId="1485" xr:uid="{00000000-0005-0000-0000-0000DA050000}"/>
    <cellStyle name="Navadno 24 2" xfId="1486" xr:uid="{00000000-0005-0000-0000-0000DB050000}"/>
    <cellStyle name="Navadno 24 3" xfId="1487" xr:uid="{00000000-0005-0000-0000-0000DC050000}"/>
    <cellStyle name="Navadno 24 4" xfId="1488" xr:uid="{00000000-0005-0000-0000-0000DD050000}"/>
    <cellStyle name="Navadno 24 5" xfId="1489" xr:uid="{00000000-0005-0000-0000-0000DE050000}"/>
    <cellStyle name="Navadno 24 6" xfId="1490" xr:uid="{00000000-0005-0000-0000-0000DF050000}"/>
    <cellStyle name="Navadno 24 7" xfId="1491" xr:uid="{00000000-0005-0000-0000-0000E0050000}"/>
    <cellStyle name="Navadno 24 8" xfId="1492" xr:uid="{00000000-0005-0000-0000-0000E1050000}"/>
    <cellStyle name="Navadno 24 9" xfId="1493" xr:uid="{00000000-0005-0000-0000-0000E2050000}"/>
    <cellStyle name="Navadno 25" xfId="1494" xr:uid="{00000000-0005-0000-0000-0000E3050000}"/>
    <cellStyle name="Navadno 25 10" xfId="1495" xr:uid="{00000000-0005-0000-0000-0000E4050000}"/>
    <cellStyle name="Navadno 25 10 2" xfId="1496" xr:uid="{00000000-0005-0000-0000-0000E5050000}"/>
    <cellStyle name="Navadno 25 11" xfId="1497" xr:uid="{00000000-0005-0000-0000-0000E6050000}"/>
    <cellStyle name="Navadno 25 11 2" xfId="1498" xr:uid="{00000000-0005-0000-0000-0000E7050000}"/>
    <cellStyle name="Navadno 25 12" xfId="1499" xr:uid="{00000000-0005-0000-0000-0000E8050000}"/>
    <cellStyle name="Navadno 25 12 2" xfId="1500" xr:uid="{00000000-0005-0000-0000-0000E9050000}"/>
    <cellStyle name="Navadno 25 13" xfId="1501" xr:uid="{00000000-0005-0000-0000-0000EA050000}"/>
    <cellStyle name="Navadno 25 13 2" xfId="1502" xr:uid="{00000000-0005-0000-0000-0000EB050000}"/>
    <cellStyle name="Navadno 25 14" xfId="1503" xr:uid="{00000000-0005-0000-0000-0000EC050000}"/>
    <cellStyle name="Navadno 25 14 2" xfId="1504" xr:uid="{00000000-0005-0000-0000-0000ED050000}"/>
    <cellStyle name="Navadno 25 15" xfId="1505" xr:uid="{00000000-0005-0000-0000-0000EE050000}"/>
    <cellStyle name="Navadno 25 15 2" xfId="1506" xr:uid="{00000000-0005-0000-0000-0000EF050000}"/>
    <cellStyle name="Navadno 25 16" xfId="1507" xr:uid="{00000000-0005-0000-0000-0000F0050000}"/>
    <cellStyle name="Navadno 25 16 2" xfId="1508" xr:uid="{00000000-0005-0000-0000-0000F1050000}"/>
    <cellStyle name="Navadno 25 17" xfId="1509" xr:uid="{00000000-0005-0000-0000-0000F2050000}"/>
    <cellStyle name="Navadno 25 17 2" xfId="1510" xr:uid="{00000000-0005-0000-0000-0000F3050000}"/>
    <cellStyle name="Navadno 25 18" xfId="1511" xr:uid="{00000000-0005-0000-0000-0000F4050000}"/>
    <cellStyle name="Navadno 25 18 2" xfId="1512" xr:uid="{00000000-0005-0000-0000-0000F5050000}"/>
    <cellStyle name="Navadno 25 19" xfId="1513" xr:uid="{00000000-0005-0000-0000-0000F6050000}"/>
    <cellStyle name="Navadno 25 19 2" xfId="1514" xr:uid="{00000000-0005-0000-0000-0000F7050000}"/>
    <cellStyle name="Navadno 25 2" xfId="1515" xr:uid="{00000000-0005-0000-0000-0000F8050000}"/>
    <cellStyle name="Navadno 25 2 2" xfId="1516" xr:uid="{00000000-0005-0000-0000-0000F9050000}"/>
    <cellStyle name="Navadno 25 2 3" xfId="1517" xr:uid="{00000000-0005-0000-0000-0000FA050000}"/>
    <cellStyle name="Navadno 25 2 4" xfId="1518" xr:uid="{00000000-0005-0000-0000-0000FB050000}"/>
    <cellStyle name="Navadno 25 2 5" xfId="1519" xr:uid="{00000000-0005-0000-0000-0000FC050000}"/>
    <cellStyle name="Navadno 25 2 6" xfId="1520" xr:uid="{00000000-0005-0000-0000-0000FD050000}"/>
    <cellStyle name="Navadno 25 20" xfId="1521" xr:uid="{00000000-0005-0000-0000-0000FE050000}"/>
    <cellStyle name="Navadno 25 20 2" xfId="1522" xr:uid="{00000000-0005-0000-0000-0000FF050000}"/>
    <cellStyle name="Navadno 25 21" xfId="1523" xr:uid="{00000000-0005-0000-0000-000000060000}"/>
    <cellStyle name="Navadno 25 21 2" xfId="1524" xr:uid="{00000000-0005-0000-0000-000001060000}"/>
    <cellStyle name="Navadno 25 22" xfId="1525" xr:uid="{00000000-0005-0000-0000-000002060000}"/>
    <cellStyle name="Navadno 25 22 2" xfId="1526" xr:uid="{00000000-0005-0000-0000-000003060000}"/>
    <cellStyle name="Navadno 25 23" xfId="1527" xr:uid="{00000000-0005-0000-0000-000004060000}"/>
    <cellStyle name="Navadno 25 23 2" xfId="1528" xr:uid="{00000000-0005-0000-0000-000005060000}"/>
    <cellStyle name="Navadno 25 24" xfId="1529" xr:uid="{00000000-0005-0000-0000-000006060000}"/>
    <cellStyle name="Navadno 25 24 2" xfId="1530" xr:uid="{00000000-0005-0000-0000-000007060000}"/>
    <cellStyle name="Navadno 25 25" xfId="1531" xr:uid="{00000000-0005-0000-0000-000008060000}"/>
    <cellStyle name="Navadno 25 25 2" xfId="1532" xr:uid="{00000000-0005-0000-0000-000009060000}"/>
    <cellStyle name="Navadno 25 26" xfId="1533" xr:uid="{00000000-0005-0000-0000-00000A060000}"/>
    <cellStyle name="Navadno 25 26 2" xfId="1534" xr:uid="{00000000-0005-0000-0000-00000B060000}"/>
    <cellStyle name="Navadno 25 27" xfId="1535" xr:uid="{00000000-0005-0000-0000-00000C060000}"/>
    <cellStyle name="Navadno 25 27 2" xfId="1536" xr:uid="{00000000-0005-0000-0000-00000D060000}"/>
    <cellStyle name="Navadno 25 28" xfId="1537" xr:uid="{00000000-0005-0000-0000-00000E060000}"/>
    <cellStyle name="Navadno 25 28 2" xfId="1538" xr:uid="{00000000-0005-0000-0000-00000F060000}"/>
    <cellStyle name="Navadno 25 29" xfId="1539" xr:uid="{00000000-0005-0000-0000-000010060000}"/>
    <cellStyle name="Navadno 25 29 2" xfId="1540" xr:uid="{00000000-0005-0000-0000-000011060000}"/>
    <cellStyle name="Navadno 25 3" xfId="1541" xr:uid="{00000000-0005-0000-0000-000012060000}"/>
    <cellStyle name="Navadno 25 3 2" xfId="1542" xr:uid="{00000000-0005-0000-0000-000013060000}"/>
    <cellStyle name="Navadno 25 3 3" xfId="1543" xr:uid="{00000000-0005-0000-0000-000014060000}"/>
    <cellStyle name="Navadno 25 3 4" xfId="1544" xr:uid="{00000000-0005-0000-0000-000015060000}"/>
    <cellStyle name="Navadno 25 3 5" xfId="1545" xr:uid="{00000000-0005-0000-0000-000016060000}"/>
    <cellStyle name="Navadno 25 3 6" xfId="1546" xr:uid="{00000000-0005-0000-0000-000017060000}"/>
    <cellStyle name="Navadno 25 30" xfId="1547" xr:uid="{00000000-0005-0000-0000-000018060000}"/>
    <cellStyle name="Navadno 25 30 2" xfId="1548" xr:uid="{00000000-0005-0000-0000-000019060000}"/>
    <cellStyle name="Navadno 25 31" xfId="1549" xr:uid="{00000000-0005-0000-0000-00001A060000}"/>
    <cellStyle name="Navadno 25 31 2" xfId="1550" xr:uid="{00000000-0005-0000-0000-00001B060000}"/>
    <cellStyle name="Navadno 25 32" xfId="1551" xr:uid="{00000000-0005-0000-0000-00001C060000}"/>
    <cellStyle name="Navadno 25 32 2" xfId="1552" xr:uid="{00000000-0005-0000-0000-00001D060000}"/>
    <cellStyle name="Navadno 25 33" xfId="1553" xr:uid="{00000000-0005-0000-0000-00001E060000}"/>
    <cellStyle name="Navadno 25 33 2" xfId="1554" xr:uid="{00000000-0005-0000-0000-00001F060000}"/>
    <cellStyle name="Navadno 25 34" xfId="1555" xr:uid="{00000000-0005-0000-0000-000020060000}"/>
    <cellStyle name="Navadno 25 34 2" xfId="1556" xr:uid="{00000000-0005-0000-0000-000021060000}"/>
    <cellStyle name="Navadno 25 35" xfId="1557" xr:uid="{00000000-0005-0000-0000-000022060000}"/>
    <cellStyle name="Navadno 25 35 2" xfId="1558" xr:uid="{00000000-0005-0000-0000-000023060000}"/>
    <cellStyle name="Navadno 25 36" xfId="1559" xr:uid="{00000000-0005-0000-0000-000024060000}"/>
    <cellStyle name="Navadno 25 36 2" xfId="1560" xr:uid="{00000000-0005-0000-0000-000025060000}"/>
    <cellStyle name="Navadno 25 37" xfId="1561" xr:uid="{00000000-0005-0000-0000-000026060000}"/>
    <cellStyle name="Navadno 25 37 2" xfId="1562" xr:uid="{00000000-0005-0000-0000-000027060000}"/>
    <cellStyle name="Navadno 25 38" xfId="1563" xr:uid="{00000000-0005-0000-0000-000028060000}"/>
    <cellStyle name="Navadno 25 38 2" xfId="1564" xr:uid="{00000000-0005-0000-0000-000029060000}"/>
    <cellStyle name="Navadno 25 39" xfId="1565" xr:uid="{00000000-0005-0000-0000-00002A060000}"/>
    <cellStyle name="Navadno 25 39 2" xfId="1566" xr:uid="{00000000-0005-0000-0000-00002B060000}"/>
    <cellStyle name="Navadno 25 4" xfId="1567" xr:uid="{00000000-0005-0000-0000-00002C060000}"/>
    <cellStyle name="Navadno 25 4 2" xfId="1568" xr:uid="{00000000-0005-0000-0000-00002D060000}"/>
    <cellStyle name="Navadno 25 4 3" xfId="1569" xr:uid="{00000000-0005-0000-0000-00002E060000}"/>
    <cellStyle name="Navadno 25 4 4" xfId="1570" xr:uid="{00000000-0005-0000-0000-00002F060000}"/>
    <cellStyle name="Navadno 25 4 5" xfId="1571" xr:uid="{00000000-0005-0000-0000-000030060000}"/>
    <cellStyle name="Navadno 25 4 6" xfId="1572" xr:uid="{00000000-0005-0000-0000-000031060000}"/>
    <cellStyle name="Navadno 25 40" xfId="1573" xr:uid="{00000000-0005-0000-0000-000032060000}"/>
    <cellStyle name="Navadno 25 40 2" xfId="1574" xr:uid="{00000000-0005-0000-0000-000033060000}"/>
    <cellStyle name="Navadno 25 41" xfId="1575" xr:uid="{00000000-0005-0000-0000-000034060000}"/>
    <cellStyle name="Navadno 25 41 2" xfId="1576" xr:uid="{00000000-0005-0000-0000-000035060000}"/>
    <cellStyle name="Navadno 25 42" xfId="1577" xr:uid="{00000000-0005-0000-0000-000036060000}"/>
    <cellStyle name="Navadno 25 42 2" xfId="1578" xr:uid="{00000000-0005-0000-0000-000037060000}"/>
    <cellStyle name="Navadno 25 43" xfId="1579" xr:uid="{00000000-0005-0000-0000-000038060000}"/>
    <cellStyle name="Navadno 25 43 2" xfId="1580" xr:uid="{00000000-0005-0000-0000-000039060000}"/>
    <cellStyle name="Navadno 25 44" xfId="1581" xr:uid="{00000000-0005-0000-0000-00003A060000}"/>
    <cellStyle name="Navadno 25 44 2" xfId="1582" xr:uid="{00000000-0005-0000-0000-00003B060000}"/>
    <cellStyle name="Navadno 25 5" xfId="1583" xr:uid="{00000000-0005-0000-0000-00003C060000}"/>
    <cellStyle name="Navadno 25 5 2" xfId="1584" xr:uid="{00000000-0005-0000-0000-00003D060000}"/>
    <cellStyle name="Navadno 25 5 3" xfId="1585" xr:uid="{00000000-0005-0000-0000-00003E060000}"/>
    <cellStyle name="Navadno 25 5 4" xfId="1586" xr:uid="{00000000-0005-0000-0000-00003F060000}"/>
    <cellStyle name="Navadno 25 5 5" xfId="1587" xr:uid="{00000000-0005-0000-0000-000040060000}"/>
    <cellStyle name="Navadno 25 5 6" xfId="1588" xr:uid="{00000000-0005-0000-0000-000041060000}"/>
    <cellStyle name="Navadno 25 6" xfId="1589" xr:uid="{00000000-0005-0000-0000-000042060000}"/>
    <cellStyle name="Navadno 25 6 2" xfId="1590" xr:uid="{00000000-0005-0000-0000-000043060000}"/>
    <cellStyle name="Navadno 25 6 3" xfId="1591" xr:uid="{00000000-0005-0000-0000-000044060000}"/>
    <cellStyle name="Navadno 25 6 4" xfId="1592" xr:uid="{00000000-0005-0000-0000-000045060000}"/>
    <cellStyle name="Navadno 25 6 5" xfId="1593" xr:uid="{00000000-0005-0000-0000-000046060000}"/>
    <cellStyle name="Navadno 25 6 6" xfId="1594" xr:uid="{00000000-0005-0000-0000-000047060000}"/>
    <cellStyle name="Navadno 25 7" xfId="1595" xr:uid="{00000000-0005-0000-0000-000048060000}"/>
    <cellStyle name="Navadno 25 7 2" xfId="1596" xr:uid="{00000000-0005-0000-0000-000049060000}"/>
    <cellStyle name="Navadno 25 8" xfId="1597" xr:uid="{00000000-0005-0000-0000-00004A060000}"/>
    <cellStyle name="Navadno 25 8 2" xfId="1598" xr:uid="{00000000-0005-0000-0000-00004B060000}"/>
    <cellStyle name="Navadno 25 9" xfId="1599" xr:uid="{00000000-0005-0000-0000-00004C060000}"/>
    <cellStyle name="Navadno 25 9 2" xfId="1600" xr:uid="{00000000-0005-0000-0000-00004D060000}"/>
    <cellStyle name="Navadno 26" xfId="1601" xr:uid="{00000000-0005-0000-0000-00004E060000}"/>
    <cellStyle name="Navadno 26 10" xfId="1602" xr:uid="{00000000-0005-0000-0000-00004F060000}"/>
    <cellStyle name="Navadno 26 11" xfId="1603" xr:uid="{00000000-0005-0000-0000-000050060000}"/>
    <cellStyle name="Navadno 26 12" xfId="1604" xr:uid="{00000000-0005-0000-0000-000051060000}"/>
    <cellStyle name="Navadno 26 13" xfId="1605" xr:uid="{00000000-0005-0000-0000-000052060000}"/>
    <cellStyle name="Navadno 26 14" xfId="1606" xr:uid="{00000000-0005-0000-0000-000053060000}"/>
    <cellStyle name="Navadno 26 15" xfId="1607" xr:uid="{00000000-0005-0000-0000-000054060000}"/>
    <cellStyle name="Navadno 26 2" xfId="1608" xr:uid="{00000000-0005-0000-0000-000055060000}"/>
    <cellStyle name="Navadno 26 3" xfId="1609" xr:uid="{00000000-0005-0000-0000-000056060000}"/>
    <cellStyle name="Navadno 26 4" xfId="1610" xr:uid="{00000000-0005-0000-0000-000057060000}"/>
    <cellStyle name="Navadno 26 5" xfId="1611" xr:uid="{00000000-0005-0000-0000-000058060000}"/>
    <cellStyle name="Navadno 26 6" xfId="1612" xr:uid="{00000000-0005-0000-0000-000059060000}"/>
    <cellStyle name="Navadno 26 7" xfId="1613" xr:uid="{00000000-0005-0000-0000-00005A060000}"/>
    <cellStyle name="Navadno 26 8" xfId="1614" xr:uid="{00000000-0005-0000-0000-00005B060000}"/>
    <cellStyle name="Navadno 26 9" xfId="1615" xr:uid="{00000000-0005-0000-0000-00005C060000}"/>
    <cellStyle name="Navadno 27" xfId="2708" xr:uid="{00000000-0005-0000-0000-00005D060000}"/>
    <cellStyle name="Navadno 27 10" xfId="1616" xr:uid="{00000000-0005-0000-0000-00005E060000}"/>
    <cellStyle name="Navadno 27 11" xfId="1617" xr:uid="{00000000-0005-0000-0000-00005F060000}"/>
    <cellStyle name="Navadno 27 12" xfId="1618" xr:uid="{00000000-0005-0000-0000-000060060000}"/>
    <cellStyle name="Navadno 27 13" xfId="1619" xr:uid="{00000000-0005-0000-0000-000061060000}"/>
    <cellStyle name="Navadno 27 14" xfId="1620" xr:uid="{00000000-0005-0000-0000-000062060000}"/>
    <cellStyle name="Navadno 27 15" xfId="1621" xr:uid="{00000000-0005-0000-0000-000063060000}"/>
    <cellStyle name="Navadno 27 16" xfId="2710" xr:uid="{00000000-0005-0000-0000-000064060000}"/>
    <cellStyle name="Navadno 27 2" xfId="1622" xr:uid="{00000000-0005-0000-0000-000065060000}"/>
    <cellStyle name="Navadno 27 3" xfId="1623" xr:uid="{00000000-0005-0000-0000-000066060000}"/>
    <cellStyle name="Navadno 27 4" xfId="1624" xr:uid="{00000000-0005-0000-0000-000067060000}"/>
    <cellStyle name="Navadno 27 5" xfId="1625" xr:uid="{00000000-0005-0000-0000-000068060000}"/>
    <cellStyle name="Navadno 27 6" xfId="1626" xr:uid="{00000000-0005-0000-0000-000069060000}"/>
    <cellStyle name="Navadno 27 7" xfId="1627" xr:uid="{00000000-0005-0000-0000-00006A060000}"/>
    <cellStyle name="Navadno 27 8" xfId="1628" xr:uid="{00000000-0005-0000-0000-00006B060000}"/>
    <cellStyle name="Navadno 27 9" xfId="1629" xr:uid="{00000000-0005-0000-0000-00006C060000}"/>
    <cellStyle name="Navadno 28" xfId="1630" xr:uid="{00000000-0005-0000-0000-00006D060000}"/>
    <cellStyle name="Navadno 28 2" xfId="1631" xr:uid="{00000000-0005-0000-0000-00006E060000}"/>
    <cellStyle name="Navadno 28 3" xfId="1632" xr:uid="{00000000-0005-0000-0000-00006F060000}"/>
    <cellStyle name="Navadno 28 4" xfId="1633" xr:uid="{00000000-0005-0000-0000-000070060000}"/>
    <cellStyle name="Navadno 28 5" xfId="1634" xr:uid="{00000000-0005-0000-0000-000071060000}"/>
    <cellStyle name="Navadno 28 6" xfId="1635" xr:uid="{00000000-0005-0000-0000-000072060000}"/>
    <cellStyle name="Navadno 29 10" xfId="1636" xr:uid="{00000000-0005-0000-0000-000073060000}"/>
    <cellStyle name="Navadno 29 11" xfId="1637" xr:uid="{00000000-0005-0000-0000-000074060000}"/>
    <cellStyle name="Navadno 29 12" xfId="1638" xr:uid="{00000000-0005-0000-0000-000075060000}"/>
    <cellStyle name="Navadno 29 13" xfId="1639" xr:uid="{00000000-0005-0000-0000-000076060000}"/>
    <cellStyle name="Navadno 29 14" xfId="1640" xr:uid="{00000000-0005-0000-0000-000077060000}"/>
    <cellStyle name="Navadno 29 15" xfId="1641" xr:uid="{00000000-0005-0000-0000-000078060000}"/>
    <cellStyle name="Navadno 29 16" xfId="1642" xr:uid="{00000000-0005-0000-0000-000079060000}"/>
    <cellStyle name="Navadno 29 17" xfId="1643" xr:uid="{00000000-0005-0000-0000-00007A060000}"/>
    <cellStyle name="Navadno 29 18" xfId="1644" xr:uid="{00000000-0005-0000-0000-00007B060000}"/>
    <cellStyle name="Navadno 29 2" xfId="1645" xr:uid="{00000000-0005-0000-0000-00007C060000}"/>
    <cellStyle name="Navadno 29 3" xfId="1646" xr:uid="{00000000-0005-0000-0000-00007D060000}"/>
    <cellStyle name="Navadno 29 4" xfId="1647" xr:uid="{00000000-0005-0000-0000-00007E060000}"/>
    <cellStyle name="Navadno 29 5" xfId="1648" xr:uid="{00000000-0005-0000-0000-00007F060000}"/>
    <cellStyle name="Navadno 29 6" xfId="1649" xr:uid="{00000000-0005-0000-0000-000080060000}"/>
    <cellStyle name="Navadno 29 7" xfId="1650" xr:uid="{00000000-0005-0000-0000-000081060000}"/>
    <cellStyle name="Navadno 29 8" xfId="1651" xr:uid="{00000000-0005-0000-0000-000082060000}"/>
    <cellStyle name="Navadno 29 9" xfId="1652" xr:uid="{00000000-0005-0000-0000-000083060000}"/>
    <cellStyle name="Navadno 3" xfId="1653" xr:uid="{00000000-0005-0000-0000-000084060000}"/>
    <cellStyle name="Navadno 3 10" xfId="1654" xr:uid="{00000000-0005-0000-0000-000085060000}"/>
    <cellStyle name="Navadno 3 11" xfId="1655" xr:uid="{00000000-0005-0000-0000-000086060000}"/>
    <cellStyle name="Navadno 3 12" xfId="1656" xr:uid="{00000000-0005-0000-0000-000087060000}"/>
    <cellStyle name="Navadno 3 13" xfId="1657" xr:uid="{00000000-0005-0000-0000-000088060000}"/>
    <cellStyle name="Navadno 3 14" xfId="1658" xr:uid="{00000000-0005-0000-0000-000089060000}"/>
    <cellStyle name="Navadno 3 15" xfId="1659" xr:uid="{00000000-0005-0000-0000-00008A060000}"/>
    <cellStyle name="Navadno 3 16" xfId="1660" xr:uid="{00000000-0005-0000-0000-00008B060000}"/>
    <cellStyle name="Navadno 3 17" xfId="1661" xr:uid="{00000000-0005-0000-0000-00008C060000}"/>
    <cellStyle name="Navadno 3 18" xfId="1662" xr:uid="{00000000-0005-0000-0000-00008D060000}"/>
    <cellStyle name="Navadno 3 19" xfId="1663" xr:uid="{00000000-0005-0000-0000-00008E060000}"/>
    <cellStyle name="Navadno 3 2" xfId="1664" xr:uid="{00000000-0005-0000-0000-00008F060000}"/>
    <cellStyle name="Navadno 3 2 2" xfId="1665" xr:uid="{00000000-0005-0000-0000-000090060000}"/>
    <cellStyle name="Navadno 3 2 2 2" xfId="2715" xr:uid="{00000000-0005-0000-0000-000091060000}"/>
    <cellStyle name="Navadno 3 2 2 3" xfId="2724" xr:uid="{00000000-0005-0000-0000-000092060000}"/>
    <cellStyle name="Navadno 3 2 3" xfId="1666" xr:uid="{00000000-0005-0000-0000-000093060000}"/>
    <cellStyle name="Navadno 3 2 4" xfId="1667" xr:uid="{00000000-0005-0000-0000-000094060000}"/>
    <cellStyle name="Navadno 3 2 5" xfId="1668" xr:uid="{00000000-0005-0000-0000-000095060000}"/>
    <cellStyle name="Navadno 3 2 6" xfId="1669" xr:uid="{00000000-0005-0000-0000-000096060000}"/>
    <cellStyle name="Navadno 3 2 7" xfId="1670" xr:uid="{00000000-0005-0000-0000-000097060000}"/>
    <cellStyle name="Navadno 3 20" xfId="1671" xr:uid="{00000000-0005-0000-0000-000098060000}"/>
    <cellStyle name="Navadno 3 21" xfId="1672" xr:uid="{00000000-0005-0000-0000-000099060000}"/>
    <cellStyle name="Navadno 3 22" xfId="1673" xr:uid="{00000000-0005-0000-0000-00009A060000}"/>
    <cellStyle name="Navadno 3 23" xfId="1674" xr:uid="{00000000-0005-0000-0000-00009B060000}"/>
    <cellStyle name="Navadno 3 24" xfId="1675" xr:uid="{00000000-0005-0000-0000-00009C060000}"/>
    <cellStyle name="Navadno 3 25" xfId="1676" xr:uid="{00000000-0005-0000-0000-00009D060000}"/>
    <cellStyle name="Navadno 3 26" xfId="2700" xr:uid="{00000000-0005-0000-0000-00009E060000}"/>
    <cellStyle name="Navadno 3 26 2" xfId="2716" xr:uid="{00000000-0005-0000-0000-00009F060000}"/>
    <cellStyle name="Navadno 3 26 2 2" xfId="2720" xr:uid="{00000000-0005-0000-0000-0000A0060000}"/>
    <cellStyle name="Navadno 3 27" xfId="2729" xr:uid="{8CB92615-6D63-417A-8AF5-266DF88D8210}"/>
    <cellStyle name="Navadno 3 3" xfId="1677" xr:uid="{00000000-0005-0000-0000-0000A1060000}"/>
    <cellStyle name="Navadno 3 3 2" xfId="1678" xr:uid="{00000000-0005-0000-0000-0000A2060000}"/>
    <cellStyle name="Navadno 3 3 3" xfId="1679" xr:uid="{00000000-0005-0000-0000-0000A3060000}"/>
    <cellStyle name="Navadno 3 3 4" xfId="1680" xr:uid="{00000000-0005-0000-0000-0000A4060000}"/>
    <cellStyle name="Navadno 3 3 5" xfId="1681" xr:uid="{00000000-0005-0000-0000-0000A5060000}"/>
    <cellStyle name="Navadno 3 3 6" xfId="1682" xr:uid="{00000000-0005-0000-0000-0000A6060000}"/>
    <cellStyle name="Navadno 3 4" xfId="1683" xr:uid="{00000000-0005-0000-0000-0000A7060000}"/>
    <cellStyle name="Navadno 3 4 2" xfId="1684" xr:uid="{00000000-0005-0000-0000-0000A8060000}"/>
    <cellStyle name="Navadno 3 4 3" xfId="1685" xr:uid="{00000000-0005-0000-0000-0000A9060000}"/>
    <cellStyle name="Navadno 3 4 4" xfId="1686" xr:uid="{00000000-0005-0000-0000-0000AA060000}"/>
    <cellStyle name="Navadno 3 4 5" xfId="1687" xr:uid="{00000000-0005-0000-0000-0000AB060000}"/>
    <cellStyle name="Navadno 3 4 6" xfId="1688" xr:uid="{00000000-0005-0000-0000-0000AC060000}"/>
    <cellStyle name="Navadno 3 5" xfId="1689" xr:uid="{00000000-0005-0000-0000-0000AD060000}"/>
    <cellStyle name="Navadno 3 5 2" xfId="1690" xr:uid="{00000000-0005-0000-0000-0000AE060000}"/>
    <cellStyle name="Navadno 3 5 3" xfId="1691" xr:uid="{00000000-0005-0000-0000-0000AF060000}"/>
    <cellStyle name="Navadno 3 5 4" xfId="1692" xr:uid="{00000000-0005-0000-0000-0000B0060000}"/>
    <cellStyle name="Navadno 3 5 5" xfId="1693" xr:uid="{00000000-0005-0000-0000-0000B1060000}"/>
    <cellStyle name="Navadno 3 5 6" xfId="1694" xr:uid="{00000000-0005-0000-0000-0000B2060000}"/>
    <cellStyle name="Navadno 3 6" xfId="1695" xr:uid="{00000000-0005-0000-0000-0000B3060000}"/>
    <cellStyle name="Navadno 3 6 2" xfId="1696" xr:uid="{00000000-0005-0000-0000-0000B4060000}"/>
    <cellStyle name="Navadno 3 6 3" xfId="1697" xr:uid="{00000000-0005-0000-0000-0000B5060000}"/>
    <cellStyle name="Navadno 3 6 4" xfId="1698" xr:uid="{00000000-0005-0000-0000-0000B6060000}"/>
    <cellStyle name="Navadno 3 6 5" xfId="1699" xr:uid="{00000000-0005-0000-0000-0000B7060000}"/>
    <cellStyle name="Navadno 3 6 6" xfId="1700" xr:uid="{00000000-0005-0000-0000-0000B8060000}"/>
    <cellStyle name="Navadno 3 7" xfId="1701" xr:uid="{00000000-0005-0000-0000-0000B9060000}"/>
    <cellStyle name="Navadno 3 7 2" xfId="1702" xr:uid="{00000000-0005-0000-0000-0000BA060000}"/>
    <cellStyle name="Navadno 3 7 3" xfId="1703" xr:uid="{00000000-0005-0000-0000-0000BB060000}"/>
    <cellStyle name="Navadno 3 7 4" xfId="1704" xr:uid="{00000000-0005-0000-0000-0000BC060000}"/>
    <cellStyle name="Navadno 3 7 5" xfId="1705" xr:uid="{00000000-0005-0000-0000-0000BD060000}"/>
    <cellStyle name="Navadno 3 7 6" xfId="1706" xr:uid="{00000000-0005-0000-0000-0000BE060000}"/>
    <cellStyle name="Navadno 3 71" xfId="2709" xr:uid="{00000000-0005-0000-0000-0000BF060000}"/>
    <cellStyle name="Navadno 3 8" xfId="1707" xr:uid="{00000000-0005-0000-0000-0000C0060000}"/>
    <cellStyle name="Navadno 3 9" xfId="1708" xr:uid="{00000000-0005-0000-0000-0000C1060000}"/>
    <cellStyle name="Navadno 30" xfId="1709" xr:uid="{00000000-0005-0000-0000-0000C2060000}"/>
    <cellStyle name="Navadno 30 2" xfId="1710" xr:uid="{00000000-0005-0000-0000-0000C3060000}"/>
    <cellStyle name="Navadno 30 3" xfId="1711" xr:uid="{00000000-0005-0000-0000-0000C4060000}"/>
    <cellStyle name="Navadno 30 4" xfId="1712" xr:uid="{00000000-0005-0000-0000-0000C5060000}"/>
    <cellStyle name="Navadno 30 5" xfId="1713" xr:uid="{00000000-0005-0000-0000-0000C6060000}"/>
    <cellStyle name="Navadno 30 6" xfId="1714" xr:uid="{00000000-0005-0000-0000-0000C7060000}"/>
    <cellStyle name="Navadno 31 10" xfId="1715" xr:uid="{00000000-0005-0000-0000-0000C8060000}"/>
    <cellStyle name="Navadno 31 11" xfId="1716" xr:uid="{00000000-0005-0000-0000-0000C9060000}"/>
    <cellStyle name="Navadno 31 12" xfId="1717" xr:uid="{00000000-0005-0000-0000-0000CA060000}"/>
    <cellStyle name="Navadno 31 13" xfId="1718" xr:uid="{00000000-0005-0000-0000-0000CB060000}"/>
    <cellStyle name="Navadno 31 14" xfId="1719" xr:uid="{00000000-0005-0000-0000-0000CC060000}"/>
    <cellStyle name="Navadno 31 15" xfId="1720" xr:uid="{00000000-0005-0000-0000-0000CD060000}"/>
    <cellStyle name="Navadno 31 2" xfId="1721" xr:uid="{00000000-0005-0000-0000-0000CE060000}"/>
    <cellStyle name="Navadno 31 3" xfId="1722" xr:uid="{00000000-0005-0000-0000-0000CF060000}"/>
    <cellStyle name="Navadno 31 4" xfId="1723" xr:uid="{00000000-0005-0000-0000-0000D0060000}"/>
    <cellStyle name="Navadno 31 5" xfId="1724" xr:uid="{00000000-0005-0000-0000-0000D1060000}"/>
    <cellStyle name="Navadno 31 6" xfId="1725" xr:uid="{00000000-0005-0000-0000-0000D2060000}"/>
    <cellStyle name="Navadno 31 7" xfId="1726" xr:uid="{00000000-0005-0000-0000-0000D3060000}"/>
    <cellStyle name="Navadno 31 8" xfId="1727" xr:uid="{00000000-0005-0000-0000-0000D4060000}"/>
    <cellStyle name="Navadno 31 9" xfId="1728" xr:uid="{00000000-0005-0000-0000-0000D5060000}"/>
    <cellStyle name="Navadno 32 10" xfId="1729" xr:uid="{00000000-0005-0000-0000-0000D6060000}"/>
    <cellStyle name="Navadno 32 11" xfId="1730" xr:uid="{00000000-0005-0000-0000-0000D7060000}"/>
    <cellStyle name="Navadno 32 12" xfId="1731" xr:uid="{00000000-0005-0000-0000-0000D8060000}"/>
    <cellStyle name="Navadno 32 13" xfId="1732" xr:uid="{00000000-0005-0000-0000-0000D9060000}"/>
    <cellStyle name="Navadno 32 14" xfId="1733" xr:uid="{00000000-0005-0000-0000-0000DA060000}"/>
    <cellStyle name="Navadno 32 15" xfId="1734" xr:uid="{00000000-0005-0000-0000-0000DB060000}"/>
    <cellStyle name="Navadno 32 16" xfId="1735" xr:uid="{00000000-0005-0000-0000-0000DC060000}"/>
    <cellStyle name="Navadno 32 17" xfId="1736" xr:uid="{00000000-0005-0000-0000-0000DD060000}"/>
    <cellStyle name="Navadno 32 18" xfId="1737" xr:uid="{00000000-0005-0000-0000-0000DE060000}"/>
    <cellStyle name="Navadno 32 2" xfId="1738" xr:uid="{00000000-0005-0000-0000-0000DF060000}"/>
    <cellStyle name="Navadno 32 3" xfId="1739" xr:uid="{00000000-0005-0000-0000-0000E0060000}"/>
    <cellStyle name="Navadno 32 4" xfId="1740" xr:uid="{00000000-0005-0000-0000-0000E1060000}"/>
    <cellStyle name="Navadno 32 5" xfId="1741" xr:uid="{00000000-0005-0000-0000-0000E2060000}"/>
    <cellStyle name="Navadno 32 6" xfId="1742" xr:uid="{00000000-0005-0000-0000-0000E3060000}"/>
    <cellStyle name="Navadno 32 7" xfId="1743" xr:uid="{00000000-0005-0000-0000-0000E4060000}"/>
    <cellStyle name="Navadno 32 8" xfId="1744" xr:uid="{00000000-0005-0000-0000-0000E5060000}"/>
    <cellStyle name="Navadno 32 9" xfId="1745" xr:uid="{00000000-0005-0000-0000-0000E6060000}"/>
    <cellStyle name="Navadno 33" xfId="1746" xr:uid="{00000000-0005-0000-0000-0000E7060000}"/>
    <cellStyle name="Navadno 33 2" xfId="1747" xr:uid="{00000000-0005-0000-0000-0000E8060000}"/>
    <cellStyle name="Navadno 33 3" xfId="1748" xr:uid="{00000000-0005-0000-0000-0000E9060000}"/>
    <cellStyle name="Navadno 33 4" xfId="1749" xr:uid="{00000000-0005-0000-0000-0000EA060000}"/>
    <cellStyle name="Navadno 33 5" xfId="1750" xr:uid="{00000000-0005-0000-0000-0000EB060000}"/>
    <cellStyle name="Navadno 33 6" xfId="1751" xr:uid="{00000000-0005-0000-0000-0000EC060000}"/>
    <cellStyle name="Navadno 34 10" xfId="1752" xr:uid="{00000000-0005-0000-0000-0000ED060000}"/>
    <cellStyle name="Navadno 34 11" xfId="1753" xr:uid="{00000000-0005-0000-0000-0000EE060000}"/>
    <cellStyle name="Navadno 34 12" xfId="1754" xr:uid="{00000000-0005-0000-0000-0000EF060000}"/>
    <cellStyle name="Navadno 34 13" xfId="1755" xr:uid="{00000000-0005-0000-0000-0000F0060000}"/>
    <cellStyle name="Navadno 34 14" xfId="1756" xr:uid="{00000000-0005-0000-0000-0000F1060000}"/>
    <cellStyle name="Navadno 34 15" xfId="1757" xr:uid="{00000000-0005-0000-0000-0000F2060000}"/>
    <cellStyle name="Navadno 34 16" xfId="1758" xr:uid="{00000000-0005-0000-0000-0000F3060000}"/>
    <cellStyle name="Navadno 34 17" xfId="1759" xr:uid="{00000000-0005-0000-0000-0000F4060000}"/>
    <cellStyle name="Navadno 34 18" xfId="1760" xr:uid="{00000000-0005-0000-0000-0000F5060000}"/>
    <cellStyle name="Navadno 34 2" xfId="1761" xr:uid="{00000000-0005-0000-0000-0000F6060000}"/>
    <cellStyle name="Navadno 34 3" xfId="1762" xr:uid="{00000000-0005-0000-0000-0000F7060000}"/>
    <cellStyle name="Navadno 34 4" xfId="1763" xr:uid="{00000000-0005-0000-0000-0000F8060000}"/>
    <cellStyle name="Navadno 34 5" xfId="1764" xr:uid="{00000000-0005-0000-0000-0000F9060000}"/>
    <cellStyle name="Navadno 34 6" xfId="1765" xr:uid="{00000000-0005-0000-0000-0000FA060000}"/>
    <cellStyle name="Navadno 34 7" xfId="1766" xr:uid="{00000000-0005-0000-0000-0000FB060000}"/>
    <cellStyle name="Navadno 34 8" xfId="1767" xr:uid="{00000000-0005-0000-0000-0000FC060000}"/>
    <cellStyle name="Navadno 34 9" xfId="1768" xr:uid="{00000000-0005-0000-0000-0000FD060000}"/>
    <cellStyle name="Navadno 35 10" xfId="1769" xr:uid="{00000000-0005-0000-0000-0000FE060000}"/>
    <cellStyle name="Navadno 35 11" xfId="1770" xr:uid="{00000000-0005-0000-0000-0000FF060000}"/>
    <cellStyle name="Navadno 35 12" xfId="1771" xr:uid="{00000000-0005-0000-0000-000000070000}"/>
    <cellStyle name="Navadno 35 13" xfId="1772" xr:uid="{00000000-0005-0000-0000-000001070000}"/>
    <cellStyle name="Navadno 35 14" xfId="1773" xr:uid="{00000000-0005-0000-0000-000002070000}"/>
    <cellStyle name="Navadno 35 15" xfId="1774" xr:uid="{00000000-0005-0000-0000-000003070000}"/>
    <cellStyle name="Navadno 35 16" xfId="1775" xr:uid="{00000000-0005-0000-0000-000004070000}"/>
    <cellStyle name="Navadno 35 17" xfId="1776" xr:uid="{00000000-0005-0000-0000-000005070000}"/>
    <cellStyle name="Navadno 35 18" xfId="1777" xr:uid="{00000000-0005-0000-0000-000006070000}"/>
    <cellStyle name="Navadno 35 2" xfId="1778" xr:uid="{00000000-0005-0000-0000-000007070000}"/>
    <cellStyle name="Navadno 35 3" xfId="1779" xr:uid="{00000000-0005-0000-0000-000008070000}"/>
    <cellStyle name="Navadno 35 4" xfId="1780" xr:uid="{00000000-0005-0000-0000-000009070000}"/>
    <cellStyle name="Navadno 35 5" xfId="1781" xr:uid="{00000000-0005-0000-0000-00000A070000}"/>
    <cellStyle name="Navadno 35 6" xfId="1782" xr:uid="{00000000-0005-0000-0000-00000B070000}"/>
    <cellStyle name="Navadno 35 7" xfId="1783" xr:uid="{00000000-0005-0000-0000-00000C070000}"/>
    <cellStyle name="Navadno 35 8" xfId="1784" xr:uid="{00000000-0005-0000-0000-00000D070000}"/>
    <cellStyle name="Navadno 35 9" xfId="1785" xr:uid="{00000000-0005-0000-0000-00000E070000}"/>
    <cellStyle name="Navadno 36" xfId="2723" xr:uid="{00000000-0005-0000-0000-00000F070000}"/>
    <cellStyle name="Navadno 36 10" xfId="1786" xr:uid="{00000000-0005-0000-0000-000010070000}"/>
    <cellStyle name="Navadno 36 11" xfId="1787" xr:uid="{00000000-0005-0000-0000-000011070000}"/>
    <cellStyle name="Navadno 36 12" xfId="1788" xr:uid="{00000000-0005-0000-0000-000012070000}"/>
    <cellStyle name="Navadno 36 13" xfId="1789" xr:uid="{00000000-0005-0000-0000-000013070000}"/>
    <cellStyle name="Navadno 36 14" xfId="1790" xr:uid="{00000000-0005-0000-0000-000014070000}"/>
    <cellStyle name="Navadno 36 15" xfId="1791" xr:uid="{00000000-0005-0000-0000-000015070000}"/>
    <cellStyle name="Navadno 36 2" xfId="1792" xr:uid="{00000000-0005-0000-0000-000016070000}"/>
    <cellStyle name="Navadno 36 3" xfId="1793" xr:uid="{00000000-0005-0000-0000-000017070000}"/>
    <cellStyle name="Navadno 36 4" xfId="1794" xr:uid="{00000000-0005-0000-0000-000018070000}"/>
    <cellStyle name="Navadno 36 5" xfId="1795" xr:uid="{00000000-0005-0000-0000-000019070000}"/>
    <cellStyle name="Navadno 36 6" xfId="1796" xr:uid="{00000000-0005-0000-0000-00001A070000}"/>
    <cellStyle name="Navadno 36 7" xfId="1797" xr:uid="{00000000-0005-0000-0000-00001B070000}"/>
    <cellStyle name="Navadno 36 8" xfId="1798" xr:uid="{00000000-0005-0000-0000-00001C070000}"/>
    <cellStyle name="Navadno 36 9" xfId="1799" xr:uid="{00000000-0005-0000-0000-00001D070000}"/>
    <cellStyle name="Navadno 37 10" xfId="1800" xr:uid="{00000000-0005-0000-0000-00001E070000}"/>
    <cellStyle name="Navadno 37 11" xfId="1801" xr:uid="{00000000-0005-0000-0000-00001F070000}"/>
    <cellStyle name="Navadno 37 12" xfId="1802" xr:uid="{00000000-0005-0000-0000-000020070000}"/>
    <cellStyle name="Navadno 37 13" xfId="1803" xr:uid="{00000000-0005-0000-0000-000021070000}"/>
    <cellStyle name="Navadno 37 14" xfId="1804" xr:uid="{00000000-0005-0000-0000-000022070000}"/>
    <cellStyle name="Navadno 37 15" xfId="1805" xr:uid="{00000000-0005-0000-0000-000023070000}"/>
    <cellStyle name="Navadno 37 2" xfId="1806" xr:uid="{00000000-0005-0000-0000-000024070000}"/>
    <cellStyle name="Navadno 37 3" xfId="1807" xr:uid="{00000000-0005-0000-0000-000025070000}"/>
    <cellStyle name="Navadno 37 4" xfId="1808" xr:uid="{00000000-0005-0000-0000-000026070000}"/>
    <cellStyle name="Navadno 37 5" xfId="1809" xr:uid="{00000000-0005-0000-0000-000027070000}"/>
    <cellStyle name="Navadno 37 6" xfId="1810" xr:uid="{00000000-0005-0000-0000-000028070000}"/>
    <cellStyle name="Navadno 37 7" xfId="1811" xr:uid="{00000000-0005-0000-0000-000029070000}"/>
    <cellStyle name="Navadno 37 8" xfId="1812" xr:uid="{00000000-0005-0000-0000-00002A070000}"/>
    <cellStyle name="Navadno 37 9" xfId="1813" xr:uid="{00000000-0005-0000-0000-00002B070000}"/>
    <cellStyle name="Navadno 38" xfId="1814" xr:uid="{00000000-0005-0000-0000-00002C070000}"/>
    <cellStyle name="Navadno 38 2" xfId="1815" xr:uid="{00000000-0005-0000-0000-00002D070000}"/>
    <cellStyle name="Navadno 38 3" xfId="1816" xr:uid="{00000000-0005-0000-0000-00002E070000}"/>
    <cellStyle name="Navadno 38 4" xfId="1817" xr:uid="{00000000-0005-0000-0000-00002F070000}"/>
    <cellStyle name="Navadno 38 5" xfId="1818" xr:uid="{00000000-0005-0000-0000-000030070000}"/>
    <cellStyle name="Navadno 38 6" xfId="1819" xr:uid="{00000000-0005-0000-0000-000031070000}"/>
    <cellStyle name="Navadno 39" xfId="1820" xr:uid="{00000000-0005-0000-0000-000032070000}"/>
    <cellStyle name="Navadno 39 2" xfId="1821" xr:uid="{00000000-0005-0000-0000-000033070000}"/>
    <cellStyle name="Navadno 39 3" xfId="1822" xr:uid="{00000000-0005-0000-0000-000034070000}"/>
    <cellStyle name="Navadno 39 4" xfId="1823" xr:uid="{00000000-0005-0000-0000-000035070000}"/>
    <cellStyle name="Navadno 39 5" xfId="1824" xr:uid="{00000000-0005-0000-0000-000036070000}"/>
    <cellStyle name="Navadno 39 6" xfId="1825" xr:uid="{00000000-0005-0000-0000-000037070000}"/>
    <cellStyle name="Navadno 4" xfId="1826" xr:uid="{00000000-0005-0000-0000-000038070000}"/>
    <cellStyle name="Navadno 4 10" xfId="1827" xr:uid="{00000000-0005-0000-0000-000039070000}"/>
    <cellStyle name="Navadno 4 11" xfId="1828" xr:uid="{00000000-0005-0000-0000-00003A070000}"/>
    <cellStyle name="Navadno 4 12" xfId="1829" xr:uid="{00000000-0005-0000-0000-00003B070000}"/>
    <cellStyle name="Navadno 4 13" xfId="1830" xr:uid="{00000000-0005-0000-0000-00003C070000}"/>
    <cellStyle name="Navadno 4 14" xfId="1831" xr:uid="{00000000-0005-0000-0000-00003D070000}"/>
    <cellStyle name="Navadno 4 15" xfId="1832" xr:uid="{00000000-0005-0000-0000-00003E070000}"/>
    <cellStyle name="Navadno 4 16" xfId="1833" xr:uid="{00000000-0005-0000-0000-00003F070000}"/>
    <cellStyle name="Navadno 4 17" xfId="1834" xr:uid="{00000000-0005-0000-0000-000040070000}"/>
    <cellStyle name="Navadno 4 18" xfId="1835" xr:uid="{00000000-0005-0000-0000-000041070000}"/>
    <cellStyle name="Navadno 4 19" xfId="1836" xr:uid="{00000000-0005-0000-0000-000042070000}"/>
    <cellStyle name="Navadno 4 2" xfId="1837" xr:uid="{00000000-0005-0000-0000-000043070000}"/>
    <cellStyle name="Navadno 4 2 2" xfId="1838" xr:uid="{00000000-0005-0000-0000-000044070000}"/>
    <cellStyle name="Navadno 4 2 3" xfId="1839" xr:uid="{00000000-0005-0000-0000-000045070000}"/>
    <cellStyle name="Navadno 4 2 4" xfId="1840" xr:uid="{00000000-0005-0000-0000-000046070000}"/>
    <cellStyle name="Navadno 4 2 5" xfId="1841" xr:uid="{00000000-0005-0000-0000-000047070000}"/>
    <cellStyle name="Navadno 4 2 6" xfId="1842" xr:uid="{00000000-0005-0000-0000-000048070000}"/>
    <cellStyle name="Navadno 4 20" xfId="1843" xr:uid="{00000000-0005-0000-0000-000049070000}"/>
    <cellStyle name="Navadno 4 21" xfId="1844" xr:uid="{00000000-0005-0000-0000-00004A070000}"/>
    <cellStyle name="Navadno 4 22" xfId="1845" xr:uid="{00000000-0005-0000-0000-00004B070000}"/>
    <cellStyle name="Navadno 4 23" xfId="1846" xr:uid="{00000000-0005-0000-0000-00004C070000}"/>
    <cellStyle name="Navadno 4 24" xfId="1847" xr:uid="{00000000-0005-0000-0000-00004D070000}"/>
    <cellStyle name="Navadno 4 3" xfId="1848" xr:uid="{00000000-0005-0000-0000-00004E070000}"/>
    <cellStyle name="Navadno 4 3 2" xfId="1849" xr:uid="{00000000-0005-0000-0000-00004F070000}"/>
    <cellStyle name="Navadno 4 3 3" xfId="1850" xr:uid="{00000000-0005-0000-0000-000050070000}"/>
    <cellStyle name="Navadno 4 3 4" xfId="1851" xr:uid="{00000000-0005-0000-0000-000051070000}"/>
    <cellStyle name="Navadno 4 3 5" xfId="1852" xr:uid="{00000000-0005-0000-0000-000052070000}"/>
    <cellStyle name="Navadno 4 3 6" xfId="1853" xr:uid="{00000000-0005-0000-0000-000053070000}"/>
    <cellStyle name="Navadno 4 4" xfId="1854" xr:uid="{00000000-0005-0000-0000-000054070000}"/>
    <cellStyle name="Navadno 4 4 2" xfId="1855" xr:uid="{00000000-0005-0000-0000-000055070000}"/>
    <cellStyle name="Navadno 4 4 3" xfId="1856" xr:uid="{00000000-0005-0000-0000-000056070000}"/>
    <cellStyle name="Navadno 4 4 4" xfId="1857" xr:uid="{00000000-0005-0000-0000-000057070000}"/>
    <cellStyle name="Navadno 4 4 5" xfId="1858" xr:uid="{00000000-0005-0000-0000-000058070000}"/>
    <cellStyle name="Navadno 4 4 6" xfId="1859" xr:uid="{00000000-0005-0000-0000-000059070000}"/>
    <cellStyle name="Navadno 4 5" xfId="1860" xr:uid="{00000000-0005-0000-0000-00005A070000}"/>
    <cellStyle name="Navadno 4 5 2" xfId="1861" xr:uid="{00000000-0005-0000-0000-00005B070000}"/>
    <cellStyle name="Navadno 4 5 3" xfId="1862" xr:uid="{00000000-0005-0000-0000-00005C070000}"/>
    <cellStyle name="Navadno 4 5 4" xfId="1863" xr:uid="{00000000-0005-0000-0000-00005D070000}"/>
    <cellStyle name="Navadno 4 5 5" xfId="1864" xr:uid="{00000000-0005-0000-0000-00005E070000}"/>
    <cellStyle name="Navadno 4 5 6" xfId="1865" xr:uid="{00000000-0005-0000-0000-00005F070000}"/>
    <cellStyle name="Navadno 4 6" xfId="1866" xr:uid="{00000000-0005-0000-0000-000060070000}"/>
    <cellStyle name="Navadno 4 6 2" xfId="1867" xr:uid="{00000000-0005-0000-0000-000061070000}"/>
    <cellStyle name="Navadno 4 6 3" xfId="1868" xr:uid="{00000000-0005-0000-0000-000062070000}"/>
    <cellStyle name="Navadno 4 6 4" xfId="1869" xr:uid="{00000000-0005-0000-0000-000063070000}"/>
    <cellStyle name="Navadno 4 6 5" xfId="1870" xr:uid="{00000000-0005-0000-0000-000064070000}"/>
    <cellStyle name="Navadno 4 6 6" xfId="1871" xr:uid="{00000000-0005-0000-0000-000065070000}"/>
    <cellStyle name="Navadno 4 7" xfId="1872" xr:uid="{00000000-0005-0000-0000-000066070000}"/>
    <cellStyle name="Navadno 4 7 2" xfId="1873" xr:uid="{00000000-0005-0000-0000-000067070000}"/>
    <cellStyle name="Navadno 4 7 3" xfId="1874" xr:uid="{00000000-0005-0000-0000-000068070000}"/>
    <cellStyle name="Navadno 4 7 4" xfId="1875" xr:uid="{00000000-0005-0000-0000-000069070000}"/>
    <cellStyle name="Navadno 4 7 5" xfId="1876" xr:uid="{00000000-0005-0000-0000-00006A070000}"/>
    <cellStyle name="Navadno 4 7 6" xfId="1877" xr:uid="{00000000-0005-0000-0000-00006B070000}"/>
    <cellStyle name="Navadno 4 8" xfId="1878" xr:uid="{00000000-0005-0000-0000-00006C070000}"/>
    <cellStyle name="Navadno 4 9" xfId="1879" xr:uid="{00000000-0005-0000-0000-00006D070000}"/>
    <cellStyle name="Navadno 40 10" xfId="1880" xr:uid="{00000000-0005-0000-0000-00006E070000}"/>
    <cellStyle name="Navadno 40 11" xfId="1881" xr:uid="{00000000-0005-0000-0000-00006F070000}"/>
    <cellStyle name="Navadno 40 12" xfId="1882" xr:uid="{00000000-0005-0000-0000-000070070000}"/>
    <cellStyle name="Navadno 40 13" xfId="1883" xr:uid="{00000000-0005-0000-0000-000071070000}"/>
    <cellStyle name="Navadno 40 14" xfId="1884" xr:uid="{00000000-0005-0000-0000-000072070000}"/>
    <cellStyle name="Navadno 40 15" xfId="1885" xr:uid="{00000000-0005-0000-0000-000073070000}"/>
    <cellStyle name="Navadno 40 16" xfId="1886" xr:uid="{00000000-0005-0000-0000-000074070000}"/>
    <cellStyle name="Navadno 40 17" xfId="1887" xr:uid="{00000000-0005-0000-0000-000075070000}"/>
    <cellStyle name="Navadno 40 18" xfId="1888" xr:uid="{00000000-0005-0000-0000-000076070000}"/>
    <cellStyle name="Navadno 40 2" xfId="1889" xr:uid="{00000000-0005-0000-0000-000077070000}"/>
    <cellStyle name="Navadno 40 3" xfId="1890" xr:uid="{00000000-0005-0000-0000-000078070000}"/>
    <cellStyle name="Navadno 40 4" xfId="1891" xr:uid="{00000000-0005-0000-0000-000079070000}"/>
    <cellStyle name="Navadno 40 5" xfId="1892" xr:uid="{00000000-0005-0000-0000-00007A070000}"/>
    <cellStyle name="Navadno 40 6" xfId="1893" xr:uid="{00000000-0005-0000-0000-00007B070000}"/>
    <cellStyle name="Navadno 40 7" xfId="1894" xr:uid="{00000000-0005-0000-0000-00007C070000}"/>
    <cellStyle name="Navadno 40 8" xfId="1895" xr:uid="{00000000-0005-0000-0000-00007D070000}"/>
    <cellStyle name="Navadno 40 9" xfId="1896" xr:uid="{00000000-0005-0000-0000-00007E070000}"/>
    <cellStyle name="Navadno 41" xfId="1897" xr:uid="{00000000-0005-0000-0000-00007F070000}"/>
    <cellStyle name="Navadno 41 2" xfId="1898" xr:uid="{00000000-0005-0000-0000-000080070000}"/>
    <cellStyle name="Navadno 41 3" xfId="1899" xr:uid="{00000000-0005-0000-0000-000081070000}"/>
    <cellStyle name="Navadno 41 4" xfId="1900" xr:uid="{00000000-0005-0000-0000-000082070000}"/>
    <cellStyle name="Navadno 41 5" xfId="1901" xr:uid="{00000000-0005-0000-0000-000083070000}"/>
    <cellStyle name="Navadno 41 6" xfId="1902" xr:uid="{00000000-0005-0000-0000-000084070000}"/>
    <cellStyle name="Navadno 42" xfId="1903" xr:uid="{00000000-0005-0000-0000-000085070000}"/>
    <cellStyle name="Navadno 42 2" xfId="1904" xr:uid="{00000000-0005-0000-0000-000086070000}"/>
    <cellStyle name="Navadno 42 3" xfId="1905" xr:uid="{00000000-0005-0000-0000-000087070000}"/>
    <cellStyle name="Navadno 42 4" xfId="1906" xr:uid="{00000000-0005-0000-0000-000088070000}"/>
    <cellStyle name="Navadno 42 5" xfId="1907" xr:uid="{00000000-0005-0000-0000-000089070000}"/>
    <cellStyle name="Navadno 42 6" xfId="1908" xr:uid="{00000000-0005-0000-0000-00008A070000}"/>
    <cellStyle name="Navadno 43" xfId="1909" xr:uid="{00000000-0005-0000-0000-00008B070000}"/>
    <cellStyle name="Navadno 43 2" xfId="1910" xr:uid="{00000000-0005-0000-0000-00008C070000}"/>
    <cellStyle name="Navadno 43 3" xfId="1911" xr:uid="{00000000-0005-0000-0000-00008D070000}"/>
    <cellStyle name="Navadno 43 4" xfId="1912" xr:uid="{00000000-0005-0000-0000-00008E070000}"/>
    <cellStyle name="Navadno 43 5" xfId="1913" xr:uid="{00000000-0005-0000-0000-00008F070000}"/>
    <cellStyle name="Navadno 43 6" xfId="1914" xr:uid="{00000000-0005-0000-0000-000090070000}"/>
    <cellStyle name="Navadno 44 10" xfId="1915" xr:uid="{00000000-0005-0000-0000-000091070000}"/>
    <cellStyle name="Navadno 44 11" xfId="1916" xr:uid="{00000000-0005-0000-0000-000092070000}"/>
    <cellStyle name="Navadno 44 12" xfId="1917" xr:uid="{00000000-0005-0000-0000-000093070000}"/>
    <cellStyle name="Navadno 44 13" xfId="1918" xr:uid="{00000000-0005-0000-0000-000094070000}"/>
    <cellStyle name="Navadno 44 14" xfId="1919" xr:uid="{00000000-0005-0000-0000-000095070000}"/>
    <cellStyle name="Navadno 44 15" xfId="1920" xr:uid="{00000000-0005-0000-0000-000096070000}"/>
    <cellStyle name="Navadno 44 2" xfId="1921" xr:uid="{00000000-0005-0000-0000-000097070000}"/>
    <cellStyle name="Navadno 44 3" xfId="1922" xr:uid="{00000000-0005-0000-0000-000098070000}"/>
    <cellStyle name="Navadno 44 4" xfId="1923" xr:uid="{00000000-0005-0000-0000-000099070000}"/>
    <cellStyle name="Navadno 44 5" xfId="1924" xr:uid="{00000000-0005-0000-0000-00009A070000}"/>
    <cellStyle name="Navadno 44 6" xfId="1925" xr:uid="{00000000-0005-0000-0000-00009B070000}"/>
    <cellStyle name="Navadno 44 7" xfId="1926" xr:uid="{00000000-0005-0000-0000-00009C070000}"/>
    <cellStyle name="Navadno 44 8" xfId="1927" xr:uid="{00000000-0005-0000-0000-00009D070000}"/>
    <cellStyle name="Navadno 44 9" xfId="1928" xr:uid="{00000000-0005-0000-0000-00009E070000}"/>
    <cellStyle name="Navadno 48 2" xfId="1929" xr:uid="{00000000-0005-0000-0000-00009F070000}"/>
    <cellStyle name="Navadno 5" xfId="1930" xr:uid="{00000000-0005-0000-0000-0000A0070000}"/>
    <cellStyle name="Navadno 5 10" xfId="1931" xr:uid="{00000000-0005-0000-0000-0000A1070000}"/>
    <cellStyle name="Navadno 5 10 2" xfId="1932" xr:uid="{00000000-0005-0000-0000-0000A2070000}"/>
    <cellStyle name="Navadno 5 11" xfId="1933" xr:uid="{00000000-0005-0000-0000-0000A3070000}"/>
    <cellStyle name="Navadno 5 11 2" xfId="1934" xr:uid="{00000000-0005-0000-0000-0000A4070000}"/>
    <cellStyle name="Navadno 5 12" xfId="1935" xr:uid="{00000000-0005-0000-0000-0000A5070000}"/>
    <cellStyle name="Navadno 5 12 2" xfId="1936" xr:uid="{00000000-0005-0000-0000-0000A6070000}"/>
    <cellStyle name="Navadno 5 13" xfId="1937" xr:uid="{00000000-0005-0000-0000-0000A7070000}"/>
    <cellStyle name="Navadno 5 13 2" xfId="1938" xr:uid="{00000000-0005-0000-0000-0000A8070000}"/>
    <cellStyle name="Navadno 5 14" xfId="1939" xr:uid="{00000000-0005-0000-0000-0000A9070000}"/>
    <cellStyle name="Navadno 5 14 2" xfId="1940" xr:uid="{00000000-0005-0000-0000-0000AA070000}"/>
    <cellStyle name="Navadno 5 15" xfId="1941" xr:uid="{00000000-0005-0000-0000-0000AB070000}"/>
    <cellStyle name="Navadno 5 15 2" xfId="1942" xr:uid="{00000000-0005-0000-0000-0000AC070000}"/>
    <cellStyle name="Navadno 5 16" xfId="1943" xr:uid="{00000000-0005-0000-0000-0000AD070000}"/>
    <cellStyle name="Navadno 5 16 2" xfId="1944" xr:uid="{00000000-0005-0000-0000-0000AE070000}"/>
    <cellStyle name="Navadno 5 17" xfId="1945" xr:uid="{00000000-0005-0000-0000-0000AF070000}"/>
    <cellStyle name="Navadno 5 17 2" xfId="1946" xr:uid="{00000000-0005-0000-0000-0000B0070000}"/>
    <cellStyle name="Navadno 5 18" xfId="1947" xr:uid="{00000000-0005-0000-0000-0000B1070000}"/>
    <cellStyle name="Navadno 5 18 2" xfId="1948" xr:uid="{00000000-0005-0000-0000-0000B2070000}"/>
    <cellStyle name="Navadno 5 19" xfId="1949" xr:uid="{00000000-0005-0000-0000-0000B3070000}"/>
    <cellStyle name="Navadno 5 19 2" xfId="1950" xr:uid="{00000000-0005-0000-0000-0000B4070000}"/>
    <cellStyle name="Navadno 5 2" xfId="1951" xr:uid="{00000000-0005-0000-0000-0000B5070000}"/>
    <cellStyle name="Navadno 5 2 2" xfId="1952" xr:uid="{00000000-0005-0000-0000-0000B6070000}"/>
    <cellStyle name="Navadno 5 2 3" xfId="1953" xr:uid="{00000000-0005-0000-0000-0000B7070000}"/>
    <cellStyle name="Navadno 5 2 4" xfId="1954" xr:uid="{00000000-0005-0000-0000-0000B8070000}"/>
    <cellStyle name="Navadno 5 2 5" xfId="1955" xr:uid="{00000000-0005-0000-0000-0000B9070000}"/>
    <cellStyle name="Navadno 5 2 6" xfId="1956" xr:uid="{00000000-0005-0000-0000-0000BA070000}"/>
    <cellStyle name="Navadno 5 20" xfId="1957" xr:uid="{00000000-0005-0000-0000-0000BB070000}"/>
    <cellStyle name="Navadno 5 20 2" xfId="1958" xr:uid="{00000000-0005-0000-0000-0000BC070000}"/>
    <cellStyle name="Navadno 5 21" xfId="1959" xr:uid="{00000000-0005-0000-0000-0000BD070000}"/>
    <cellStyle name="Navadno 5 21 2" xfId="1960" xr:uid="{00000000-0005-0000-0000-0000BE070000}"/>
    <cellStyle name="Navadno 5 22" xfId="1961" xr:uid="{00000000-0005-0000-0000-0000BF070000}"/>
    <cellStyle name="Navadno 5 22 2" xfId="1962" xr:uid="{00000000-0005-0000-0000-0000C0070000}"/>
    <cellStyle name="Navadno 5 23" xfId="1963" xr:uid="{00000000-0005-0000-0000-0000C1070000}"/>
    <cellStyle name="Navadno 5 23 2" xfId="1964" xr:uid="{00000000-0005-0000-0000-0000C2070000}"/>
    <cellStyle name="Navadno 5 24" xfId="1965" xr:uid="{00000000-0005-0000-0000-0000C3070000}"/>
    <cellStyle name="Navadno 5 24 2" xfId="1966" xr:uid="{00000000-0005-0000-0000-0000C4070000}"/>
    <cellStyle name="Navadno 5 25" xfId="1967" xr:uid="{00000000-0005-0000-0000-0000C5070000}"/>
    <cellStyle name="Navadno 5 25 2" xfId="1968" xr:uid="{00000000-0005-0000-0000-0000C6070000}"/>
    <cellStyle name="Navadno 5 26" xfId="1969" xr:uid="{00000000-0005-0000-0000-0000C7070000}"/>
    <cellStyle name="Navadno 5 26 2" xfId="1970" xr:uid="{00000000-0005-0000-0000-0000C8070000}"/>
    <cellStyle name="Navadno 5 27" xfId="1971" xr:uid="{00000000-0005-0000-0000-0000C9070000}"/>
    <cellStyle name="Navadno 5 27 2" xfId="1972" xr:uid="{00000000-0005-0000-0000-0000CA070000}"/>
    <cellStyle name="Navadno 5 28" xfId="1973" xr:uid="{00000000-0005-0000-0000-0000CB070000}"/>
    <cellStyle name="Navadno 5 28 2" xfId="1974" xr:uid="{00000000-0005-0000-0000-0000CC070000}"/>
    <cellStyle name="Navadno 5 29" xfId="1975" xr:uid="{00000000-0005-0000-0000-0000CD070000}"/>
    <cellStyle name="Navadno 5 29 2" xfId="1976" xr:uid="{00000000-0005-0000-0000-0000CE070000}"/>
    <cellStyle name="Navadno 5 3" xfId="1977" xr:uid="{00000000-0005-0000-0000-0000CF070000}"/>
    <cellStyle name="Navadno 5 3 2" xfId="1978" xr:uid="{00000000-0005-0000-0000-0000D0070000}"/>
    <cellStyle name="Navadno 5 3 3" xfId="1979" xr:uid="{00000000-0005-0000-0000-0000D1070000}"/>
    <cellStyle name="Navadno 5 3 4" xfId="1980" xr:uid="{00000000-0005-0000-0000-0000D2070000}"/>
    <cellStyle name="Navadno 5 3 5" xfId="1981" xr:uid="{00000000-0005-0000-0000-0000D3070000}"/>
    <cellStyle name="Navadno 5 3 6" xfId="1982" xr:uid="{00000000-0005-0000-0000-0000D4070000}"/>
    <cellStyle name="Navadno 5 30" xfId="1983" xr:uid="{00000000-0005-0000-0000-0000D5070000}"/>
    <cellStyle name="Navadno 5 30 2" xfId="1984" xr:uid="{00000000-0005-0000-0000-0000D6070000}"/>
    <cellStyle name="Navadno 5 31" xfId="1985" xr:uid="{00000000-0005-0000-0000-0000D7070000}"/>
    <cellStyle name="Navadno 5 31 2" xfId="1986" xr:uid="{00000000-0005-0000-0000-0000D8070000}"/>
    <cellStyle name="Navadno 5 32" xfId="1987" xr:uid="{00000000-0005-0000-0000-0000D9070000}"/>
    <cellStyle name="Navadno 5 32 2" xfId="1988" xr:uid="{00000000-0005-0000-0000-0000DA070000}"/>
    <cellStyle name="Navadno 5 33" xfId="1989" xr:uid="{00000000-0005-0000-0000-0000DB070000}"/>
    <cellStyle name="Navadno 5 33 2" xfId="1990" xr:uid="{00000000-0005-0000-0000-0000DC070000}"/>
    <cellStyle name="Navadno 5 34" xfId="1991" xr:uid="{00000000-0005-0000-0000-0000DD070000}"/>
    <cellStyle name="Navadno 5 34 2" xfId="1992" xr:uid="{00000000-0005-0000-0000-0000DE070000}"/>
    <cellStyle name="Navadno 5 35" xfId="1993" xr:uid="{00000000-0005-0000-0000-0000DF070000}"/>
    <cellStyle name="Navadno 5 35 2" xfId="1994" xr:uid="{00000000-0005-0000-0000-0000E0070000}"/>
    <cellStyle name="Navadno 5 36" xfId="1995" xr:uid="{00000000-0005-0000-0000-0000E1070000}"/>
    <cellStyle name="Navadno 5 36 2" xfId="1996" xr:uid="{00000000-0005-0000-0000-0000E2070000}"/>
    <cellStyle name="Navadno 5 37" xfId="1997" xr:uid="{00000000-0005-0000-0000-0000E3070000}"/>
    <cellStyle name="Navadno 5 37 2" xfId="1998" xr:uid="{00000000-0005-0000-0000-0000E4070000}"/>
    <cellStyle name="Navadno 5 38" xfId="1999" xr:uid="{00000000-0005-0000-0000-0000E5070000}"/>
    <cellStyle name="Navadno 5 38 2" xfId="2000" xr:uid="{00000000-0005-0000-0000-0000E6070000}"/>
    <cellStyle name="Navadno 5 39" xfId="2001" xr:uid="{00000000-0005-0000-0000-0000E7070000}"/>
    <cellStyle name="Navadno 5 39 2" xfId="2002" xr:uid="{00000000-0005-0000-0000-0000E8070000}"/>
    <cellStyle name="Navadno 5 4" xfId="2003" xr:uid="{00000000-0005-0000-0000-0000E9070000}"/>
    <cellStyle name="Navadno 5 4 2" xfId="2004" xr:uid="{00000000-0005-0000-0000-0000EA070000}"/>
    <cellStyle name="Navadno 5 4 3" xfId="2005" xr:uid="{00000000-0005-0000-0000-0000EB070000}"/>
    <cellStyle name="Navadno 5 4 4" xfId="2006" xr:uid="{00000000-0005-0000-0000-0000EC070000}"/>
    <cellStyle name="Navadno 5 4 5" xfId="2007" xr:uid="{00000000-0005-0000-0000-0000ED070000}"/>
    <cellStyle name="Navadno 5 4 6" xfId="2008" xr:uid="{00000000-0005-0000-0000-0000EE070000}"/>
    <cellStyle name="Navadno 5 40" xfId="2009" xr:uid="{00000000-0005-0000-0000-0000EF070000}"/>
    <cellStyle name="Navadno 5 40 2" xfId="2010" xr:uid="{00000000-0005-0000-0000-0000F0070000}"/>
    <cellStyle name="Navadno 5 41" xfId="2011" xr:uid="{00000000-0005-0000-0000-0000F1070000}"/>
    <cellStyle name="Navadno 5 41 2" xfId="2012" xr:uid="{00000000-0005-0000-0000-0000F2070000}"/>
    <cellStyle name="Navadno 5 42" xfId="2013" xr:uid="{00000000-0005-0000-0000-0000F3070000}"/>
    <cellStyle name="Navadno 5 42 2" xfId="2014" xr:uid="{00000000-0005-0000-0000-0000F4070000}"/>
    <cellStyle name="Navadno 5 43" xfId="2015" xr:uid="{00000000-0005-0000-0000-0000F5070000}"/>
    <cellStyle name="Navadno 5 43 2" xfId="2016" xr:uid="{00000000-0005-0000-0000-0000F6070000}"/>
    <cellStyle name="Navadno 5 44" xfId="2017" xr:uid="{00000000-0005-0000-0000-0000F7070000}"/>
    <cellStyle name="Navadno 5 44 2" xfId="2018" xr:uid="{00000000-0005-0000-0000-0000F8070000}"/>
    <cellStyle name="Navadno 5 45" xfId="2704" xr:uid="{00000000-0005-0000-0000-0000F9070000}"/>
    <cellStyle name="Navadno 5 5" xfId="2019" xr:uid="{00000000-0005-0000-0000-0000FA070000}"/>
    <cellStyle name="Navadno 5 5 2" xfId="2020" xr:uid="{00000000-0005-0000-0000-0000FB070000}"/>
    <cellStyle name="Navadno 5 5 3" xfId="2021" xr:uid="{00000000-0005-0000-0000-0000FC070000}"/>
    <cellStyle name="Navadno 5 5 4" xfId="2022" xr:uid="{00000000-0005-0000-0000-0000FD070000}"/>
    <cellStyle name="Navadno 5 5 5" xfId="2023" xr:uid="{00000000-0005-0000-0000-0000FE070000}"/>
    <cellStyle name="Navadno 5 5 6" xfId="2024" xr:uid="{00000000-0005-0000-0000-0000FF070000}"/>
    <cellStyle name="Navadno 5 6" xfId="2025" xr:uid="{00000000-0005-0000-0000-000000080000}"/>
    <cellStyle name="Navadno 5 6 2" xfId="2026" xr:uid="{00000000-0005-0000-0000-000001080000}"/>
    <cellStyle name="Navadno 5 6 3" xfId="2027" xr:uid="{00000000-0005-0000-0000-000002080000}"/>
    <cellStyle name="Navadno 5 6 4" xfId="2028" xr:uid="{00000000-0005-0000-0000-000003080000}"/>
    <cellStyle name="Navadno 5 6 5" xfId="2029" xr:uid="{00000000-0005-0000-0000-000004080000}"/>
    <cellStyle name="Navadno 5 6 6" xfId="2030" xr:uid="{00000000-0005-0000-0000-000005080000}"/>
    <cellStyle name="Navadno 5 7" xfId="2031" xr:uid="{00000000-0005-0000-0000-000006080000}"/>
    <cellStyle name="Navadno 5 7 2" xfId="2032" xr:uid="{00000000-0005-0000-0000-000007080000}"/>
    <cellStyle name="Navadno 5 8" xfId="2033" xr:uid="{00000000-0005-0000-0000-000008080000}"/>
    <cellStyle name="Navadno 5 8 2" xfId="2034" xr:uid="{00000000-0005-0000-0000-000009080000}"/>
    <cellStyle name="Navadno 5 9" xfId="2035" xr:uid="{00000000-0005-0000-0000-00000A080000}"/>
    <cellStyle name="Navadno 5 9 2" xfId="2036" xr:uid="{00000000-0005-0000-0000-00000B080000}"/>
    <cellStyle name="Navadno 59" xfId="2037" xr:uid="{00000000-0005-0000-0000-00000C080000}"/>
    <cellStyle name="Navadno 59 2" xfId="2038" xr:uid="{00000000-0005-0000-0000-00000D080000}"/>
    <cellStyle name="Navadno 6" xfId="2039" xr:uid="{00000000-0005-0000-0000-00000E080000}"/>
    <cellStyle name="Navadno 6 2" xfId="2040" xr:uid="{00000000-0005-0000-0000-00000F080000}"/>
    <cellStyle name="Navadno 6 2 2" xfId="2041" xr:uid="{00000000-0005-0000-0000-000010080000}"/>
    <cellStyle name="Navadno 6 2 3" xfId="2042" xr:uid="{00000000-0005-0000-0000-000011080000}"/>
    <cellStyle name="Navadno 6 2 4" xfId="2043" xr:uid="{00000000-0005-0000-0000-000012080000}"/>
    <cellStyle name="Navadno 6 2 5" xfId="2044" xr:uid="{00000000-0005-0000-0000-000013080000}"/>
    <cellStyle name="Navadno 6 2 6" xfId="2045" xr:uid="{00000000-0005-0000-0000-000014080000}"/>
    <cellStyle name="Navadno 6 3" xfId="2046" xr:uid="{00000000-0005-0000-0000-000015080000}"/>
    <cellStyle name="Navadno 6 3 2" xfId="2047" xr:uid="{00000000-0005-0000-0000-000016080000}"/>
    <cellStyle name="Navadno 6 3 3" xfId="2048" xr:uid="{00000000-0005-0000-0000-000017080000}"/>
    <cellStyle name="Navadno 6 3 4" xfId="2049" xr:uid="{00000000-0005-0000-0000-000018080000}"/>
    <cellStyle name="Navadno 6 3 5" xfId="2050" xr:uid="{00000000-0005-0000-0000-000019080000}"/>
    <cellStyle name="Navadno 6 3 6" xfId="2051" xr:uid="{00000000-0005-0000-0000-00001A080000}"/>
    <cellStyle name="Navadno 6 4" xfId="2052" xr:uid="{00000000-0005-0000-0000-00001B080000}"/>
    <cellStyle name="Navadno 6 4 2" xfId="2053" xr:uid="{00000000-0005-0000-0000-00001C080000}"/>
    <cellStyle name="Navadno 6 4 3" xfId="2054" xr:uid="{00000000-0005-0000-0000-00001D080000}"/>
    <cellStyle name="Navadno 6 4 4" xfId="2055" xr:uid="{00000000-0005-0000-0000-00001E080000}"/>
    <cellStyle name="Navadno 6 4 5" xfId="2056" xr:uid="{00000000-0005-0000-0000-00001F080000}"/>
    <cellStyle name="Navadno 6 4 6" xfId="2057" xr:uid="{00000000-0005-0000-0000-000020080000}"/>
    <cellStyle name="Navadno 6 5" xfId="2058" xr:uid="{00000000-0005-0000-0000-000021080000}"/>
    <cellStyle name="Navadno 6 5 2" xfId="2059" xr:uid="{00000000-0005-0000-0000-000022080000}"/>
    <cellStyle name="Navadno 6 5 3" xfId="2060" xr:uid="{00000000-0005-0000-0000-000023080000}"/>
    <cellStyle name="Navadno 6 5 4" xfId="2061" xr:uid="{00000000-0005-0000-0000-000024080000}"/>
    <cellStyle name="Navadno 6 5 5" xfId="2062" xr:uid="{00000000-0005-0000-0000-000025080000}"/>
    <cellStyle name="Navadno 6 5 6" xfId="2063" xr:uid="{00000000-0005-0000-0000-000026080000}"/>
    <cellStyle name="Navadno 6 6" xfId="2064" xr:uid="{00000000-0005-0000-0000-000027080000}"/>
    <cellStyle name="Navadno 6 6 2" xfId="2065" xr:uid="{00000000-0005-0000-0000-000028080000}"/>
    <cellStyle name="Navadno 6 6 3" xfId="2066" xr:uid="{00000000-0005-0000-0000-000029080000}"/>
    <cellStyle name="Navadno 6 6 4" xfId="2067" xr:uid="{00000000-0005-0000-0000-00002A080000}"/>
    <cellStyle name="Navadno 6 6 5" xfId="2068" xr:uid="{00000000-0005-0000-0000-00002B080000}"/>
    <cellStyle name="Navadno 6 6 6" xfId="2069" xr:uid="{00000000-0005-0000-0000-00002C080000}"/>
    <cellStyle name="Navadno 6 7" xfId="2070" xr:uid="{00000000-0005-0000-0000-00002D080000}"/>
    <cellStyle name="Navadno 6 8" xfId="2712" xr:uid="{00000000-0005-0000-0000-00002E080000}"/>
    <cellStyle name="Navadno 7" xfId="2071" xr:uid="{00000000-0005-0000-0000-00002F080000}"/>
    <cellStyle name="Navadno 7 10" xfId="2072" xr:uid="{00000000-0005-0000-0000-000030080000}"/>
    <cellStyle name="Navadno 7 10 2" xfId="2073" xr:uid="{00000000-0005-0000-0000-000031080000}"/>
    <cellStyle name="Navadno 7 11" xfId="2074" xr:uid="{00000000-0005-0000-0000-000032080000}"/>
    <cellStyle name="Navadno 7 11 2" xfId="2075" xr:uid="{00000000-0005-0000-0000-000033080000}"/>
    <cellStyle name="Navadno 7 12" xfId="2076" xr:uid="{00000000-0005-0000-0000-000034080000}"/>
    <cellStyle name="Navadno 7 12 2" xfId="2077" xr:uid="{00000000-0005-0000-0000-000035080000}"/>
    <cellStyle name="Navadno 7 13" xfId="2078" xr:uid="{00000000-0005-0000-0000-000036080000}"/>
    <cellStyle name="Navadno 7 13 2" xfId="2079" xr:uid="{00000000-0005-0000-0000-000037080000}"/>
    <cellStyle name="Navadno 7 14" xfId="2080" xr:uid="{00000000-0005-0000-0000-000038080000}"/>
    <cellStyle name="Navadno 7 14 2" xfId="2081" xr:uid="{00000000-0005-0000-0000-000039080000}"/>
    <cellStyle name="Navadno 7 15" xfId="2082" xr:uid="{00000000-0005-0000-0000-00003A080000}"/>
    <cellStyle name="Navadno 7 15 2" xfId="2083" xr:uid="{00000000-0005-0000-0000-00003B080000}"/>
    <cellStyle name="Navadno 7 16" xfId="2084" xr:uid="{00000000-0005-0000-0000-00003C080000}"/>
    <cellStyle name="Navadno 7 16 2" xfId="2085" xr:uid="{00000000-0005-0000-0000-00003D080000}"/>
    <cellStyle name="Navadno 7 17" xfId="2086" xr:uid="{00000000-0005-0000-0000-00003E080000}"/>
    <cellStyle name="Navadno 7 17 2" xfId="2087" xr:uid="{00000000-0005-0000-0000-00003F080000}"/>
    <cellStyle name="Navadno 7 18" xfId="2088" xr:uid="{00000000-0005-0000-0000-000040080000}"/>
    <cellStyle name="Navadno 7 18 2" xfId="2089" xr:uid="{00000000-0005-0000-0000-000041080000}"/>
    <cellStyle name="Navadno 7 19" xfId="2090" xr:uid="{00000000-0005-0000-0000-000042080000}"/>
    <cellStyle name="Navadno 7 19 2" xfId="2091" xr:uid="{00000000-0005-0000-0000-000043080000}"/>
    <cellStyle name="Navadno 7 2" xfId="2092" xr:uid="{00000000-0005-0000-0000-000044080000}"/>
    <cellStyle name="Navadno 7 2 2" xfId="2093" xr:uid="{00000000-0005-0000-0000-000045080000}"/>
    <cellStyle name="Navadno 7 2 3" xfId="2094" xr:uid="{00000000-0005-0000-0000-000046080000}"/>
    <cellStyle name="Navadno 7 2 4" xfId="2095" xr:uid="{00000000-0005-0000-0000-000047080000}"/>
    <cellStyle name="Navadno 7 2 5" xfId="2096" xr:uid="{00000000-0005-0000-0000-000048080000}"/>
    <cellStyle name="Navadno 7 2 6" xfId="2097" xr:uid="{00000000-0005-0000-0000-000049080000}"/>
    <cellStyle name="Navadno 7 2 7" xfId="2098" xr:uid="{00000000-0005-0000-0000-00004A080000}"/>
    <cellStyle name="Navadno 7 20" xfId="2099" xr:uid="{00000000-0005-0000-0000-00004B080000}"/>
    <cellStyle name="Navadno 7 20 2" xfId="2100" xr:uid="{00000000-0005-0000-0000-00004C080000}"/>
    <cellStyle name="Navadno 7 21" xfId="2101" xr:uid="{00000000-0005-0000-0000-00004D080000}"/>
    <cellStyle name="Navadno 7 21 2" xfId="2102" xr:uid="{00000000-0005-0000-0000-00004E080000}"/>
    <cellStyle name="Navadno 7 22" xfId="2103" xr:uid="{00000000-0005-0000-0000-00004F080000}"/>
    <cellStyle name="Navadno 7 22 2" xfId="2104" xr:uid="{00000000-0005-0000-0000-000050080000}"/>
    <cellStyle name="Navadno 7 23" xfId="2105" xr:uid="{00000000-0005-0000-0000-000051080000}"/>
    <cellStyle name="Navadno 7 23 2" xfId="2106" xr:uid="{00000000-0005-0000-0000-000052080000}"/>
    <cellStyle name="Navadno 7 24" xfId="2107" xr:uid="{00000000-0005-0000-0000-000053080000}"/>
    <cellStyle name="Navadno 7 24 2" xfId="2108" xr:uid="{00000000-0005-0000-0000-000054080000}"/>
    <cellStyle name="Navadno 7 25" xfId="2109" xr:uid="{00000000-0005-0000-0000-000055080000}"/>
    <cellStyle name="Navadno 7 25 2" xfId="2110" xr:uid="{00000000-0005-0000-0000-000056080000}"/>
    <cellStyle name="Navadno 7 26" xfId="2111" xr:uid="{00000000-0005-0000-0000-000057080000}"/>
    <cellStyle name="Navadno 7 26 2" xfId="2112" xr:uid="{00000000-0005-0000-0000-000058080000}"/>
    <cellStyle name="Navadno 7 27" xfId="2113" xr:uid="{00000000-0005-0000-0000-000059080000}"/>
    <cellStyle name="Navadno 7 27 2" xfId="2114" xr:uid="{00000000-0005-0000-0000-00005A080000}"/>
    <cellStyle name="Navadno 7 28" xfId="2115" xr:uid="{00000000-0005-0000-0000-00005B080000}"/>
    <cellStyle name="Navadno 7 28 2" xfId="2116" xr:uid="{00000000-0005-0000-0000-00005C080000}"/>
    <cellStyle name="Navadno 7 29" xfId="2117" xr:uid="{00000000-0005-0000-0000-00005D080000}"/>
    <cellStyle name="Navadno 7 29 2" xfId="2118" xr:uid="{00000000-0005-0000-0000-00005E080000}"/>
    <cellStyle name="Navadno 7 3" xfId="2119" xr:uid="{00000000-0005-0000-0000-00005F080000}"/>
    <cellStyle name="Navadno 7 3 2" xfId="2120" xr:uid="{00000000-0005-0000-0000-000060080000}"/>
    <cellStyle name="Navadno 7 3 3" xfId="2121" xr:uid="{00000000-0005-0000-0000-000061080000}"/>
    <cellStyle name="Navadno 7 3 4" xfId="2122" xr:uid="{00000000-0005-0000-0000-000062080000}"/>
    <cellStyle name="Navadno 7 3 5" xfId="2123" xr:uid="{00000000-0005-0000-0000-000063080000}"/>
    <cellStyle name="Navadno 7 3 6" xfId="2124" xr:uid="{00000000-0005-0000-0000-000064080000}"/>
    <cellStyle name="Navadno 7 30" xfId="2125" xr:uid="{00000000-0005-0000-0000-000065080000}"/>
    <cellStyle name="Navadno 7 30 2" xfId="2126" xr:uid="{00000000-0005-0000-0000-000066080000}"/>
    <cellStyle name="Navadno 7 31" xfId="2127" xr:uid="{00000000-0005-0000-0000-000067080000}"/>
    <cellStyle name="Navadno 7 31 2" xfId="2128" xr:uid="{00000000-0005-0000-0000-000068080000}"/>
    <cellStyle name="Navadno 7 32" xfId="2129" xr:uid="{00000000-0005-0000-0000-000069080000}"/>
    <cellStyle name="Navadno 7 32 2" xfId="2130" xr:uid="{00000000-0005-0000-0000-00006A080000}"/>
    <cellStyle name="Navadno 7 33" xfId="2131" xr:uid="{00000000-0005-0000-0000-00006B080000}"/>
    <cellStyle name="Navadno 7 33 2" xfId="2132" xr:uid="{00000000-0005-0000-0000-00006C080000}"/>
    <cellStyle name="Navadno 7 34" xfId="2133" xr:uid="{00000000-0005-0000-0000-00006D080000}"/>
    <cellStyle name="Navadno 7 34 2" xfId="2134" xr:uid="{00000000-0005-0000-0000-00006E080000}"/>
    <cellStyle name="Navadno 7 35" xfId="2135" xr:uid="{00000000-0005-0000-0000-00006F080000}"/>
    <cellStyle name="Navadno 7 35 2" xfId="2136" xr:uid="{00000000-0005-0000-0000-000070080000}"/>
    <cellStyle name="Navadno 7 36" xfId="2137" xr:uid="{00000000-0005-0000-0000-000071080000}"/>
    <cellStyle name="Navadno 7 36 2" xfId="2138" xr:uid="{00000000-0005-0000-0000-000072080000}"/>
    <cellStyle name="Navadno 7 37" xfId="2139" xr:uid="{00000000-0005-0000-0000-000073080000}"/>
    <cellStyle name="Navadno 7 37 2" xfId="2140" xr:uid="{00000000-0005-0000-0000-000074080000}"/>
    <cellStyle name="Navadno 7 38" xfId="2141" xr:uid="{00000000-0005-0000-0000-000075080000}"/>
    <cellStyle name="Navadno 7 38 2" xfId="2142" xr:uid="{00000000-0005-0000-0000-000076080000}"/>
    <cellStyle name="Navadno 7 39" xfId="2143" xr:uid="{00000000-0005-0000-0000-000077080000}"/>
    <cellStyle name="Navadno 7 39 2" xfId="2144" xr:uid="{00000000-0005-0000-0000-000078080000}"/>
    <cellStyle name="Navadno 7 4" xfId="2145" xr:uid="{00000000-0005-0000-0000-000079080000}"/>
    <cellStyle name="Navadno 7 4 2" xfId="2146" xr:uid="{00000000-0005-0000-0000-00007A080000}"/>
    <cellStyle name="Navadno 7 4 3" xfId="2147" xr:uid="{00000000-0005-0000-0000-00007B080000}"/>
    <cellStyle name="Navadno 7 4 4" xfId="2148" xr:uid="{00000000-0005-0000-0000-00007C080000}"/>
    <cellStyle name="Navadno 7 4 5" xfId="2149" xr:uid="{00000000-0005-0000-0000-00007D080000}"/>
    <cellStyle name="Navadno 7 4 6" xfId="2150" xr:uid="{00000000-0005-0000-0000-00007E080000}"/>
    <cellStyle name="Navadno 7 40" xfId="2151" xr:uid="{00000000-0005-0000-0000-00007F080000}"/>
    <cellStyle name="Navadno 7 40 2" xfId="2152" xr:uid="{00000000-0005-0000-0000-000080080000}"/>
    <cellStyle name="Navadno 7 41" xfId="2153" xr:uid="{00000000-0005-0000-0000-000081080000}"/>
    <cellStyle name="Navadno 7 41 2" xfId="2154" xr:uid="{00000000-0005-0000-0000-000082080000}"/>
    <cellStyle name="Navadno 7 42" xfId="2155" xr:uid="{00000000-0005-0000-0000-000083080000}"/>
    <cellStyle name="Navadno 7 42 2" xfId="2156" xr:uid="{00000000-0005-0000-0000-000084080000}"/>
    <cellStyle name="Navadno 7 43" xfId="2157" xr:uid="{00000000-0005-0000-0000-000085080000}"/>
    <cellStyle name="Navadno 7 43 2" xfId="2158" xr:uid="{00000000-0005-0000-0000-000086080000}"/>
    <cellStyle name="Navadno 7 44" xfId="2159" xr:uid="{00000000-0005-0000-0000-000087080000}"/>
    <cellStyle name="Navadno 7 44 2" xfId="2160" xr:uid="{00000000-0005-0000-0000-000088080000}"/>
    <cellStyle name="Navadno 7 5" xfId="2161" xr:uid="{00000000-0005-0000-0000-000089080000}"/>
    <cellStyle name="Navadno 7 5 2" xfId="2162" xr:uid="{00000000-0005-0000-0000-00008A080000}"/>
    <cellStyle name="Navadno 7 5 3" xfId="2163" xr:uid="{00000000-0005-0000-0000-00008B080000}"/>
    <cellStyle name="Navadno 7 5 4" xfId="2164" xr:uid="{00000000-0005-0000-0000-00008C080000}"/>
    <cellStyle name="Navadno 7 5 5" xfId="2165" xr:uid="{00000000-0005-0000-0000-00008D080000}"/>
    <cellStyle name="Navadno 7 5 6" xfId="2166" xr:uid="{00000000-0005-0000-0000-00008E080000}"/>
    <cellStyle name="Navadno 7 6" xfId="2167" xr:uid="{00000000-0005-0000-0000-00008F080000}"/>
    <cellStyle name="Navadno 7 6 2" xfId="2168" xr:uid="{00000000-0005-0000-0000-000090080000}"/>
    <cellStyle name="Navadno 7 6 3" xfId="2169" xr:uid="{00000000-0005-0000-0000-000091080000}"/>
    <cellStyle name="Navadno 7 6 4" xfId="2170" xr:uid="{00000000-0005-0000-0000-000092080000}"/>
    <cellStyle name="Navadno 7 6 5" xfId="2171" xr:uid="{00000000-0005-0000-0000-000093080000}"/>
    <cellStyle name="Navadno 7 6 6" xfId="2172" xr:uid="{00000000-0005-0000-0000-000094080000}"/>
    <cellStyle name="Navadno 7 7" xfId="2173" xr:uid="{00000000-0005-0000-0000-000095080000}"/>
    <cellStyle name="Navadno 7 7 2" xfId="2174" xr:uid="{00000000-0005-0000-0000-000096080000}"/>
    <cellStyle name="Navadno 7 8" xfId="2175" xr:uid="{00000000-0005-0000-0000-000097080000}"/>
    <cellStyle name="Navadno 7 8 2" xfId="2176" xr:uid="{00000000-0005-0000-0000-000098080000}"/>
    <cellStyle name="Navadno 7 9" xfId="2177" xr:uid="{00000000-0005-0000-0000-000099080000}"/>
    <cellStyle name="Navadno 7 9 2" xfId="2178" xr:uid="{00000000-0005-0000-0000-00009A080000}"/>
    <cellStyle name="Navadno 7_AP.gr" xfId="2179" xr:uid="{00000000-0005-0000-0000-00009B080000}"/>
    <cellStyle name="Navadno 8" xfId="2180" xr:uid="{00000000-0005-0000-0000-00009C080000}"/>
    <cellStyle name="Navadno 8 10" xfId="2181" xr:uid="{00000000-0005-0000-0000-00009D080000}"/>
    <cellStyle name="Navadno 8 10 2" xfId="2182" xr:uid="{00000000-0005-0000-0000-00009E080000}"/>
    <cellStyle name="Navadno 8 11" xfId="2183" xr:uid="{00000000-0005-0000-0000-00009F080000}"/>
    <cellStyle name="Navadno 8 11 2" xfId="2184" xr:uid="{00000000-0005-0000-0000-0000A0080000}"/>
    <cellStyle name="Navadno 8 12" xfId="2185" xr:uid="{00000000-0005-0000-0000-0000A1080000}"/>
    <cellStyle name="Navadno 8 12 2" xfId="2186" xr:uid="{00000000-0005-0000-0000-0000A2080000}"/>
    <cellStyle name="Navadno 8 13" xfId="2187" xr:uid="{00000000-0005-0000-0000-0000A3080000}"/>
    <cellStyle name="Navadno 8 13 2" xfId="2188" xr:uid="{00000000-0005-0000-0000-0000A4080000}"/>
    <cellStyle name="Navadno 8 14" xfId="2189" xr:uid="{00000000-0005-0000-0000-0000A5080000}"/>
    <cellStyle name="Navadno 8 14 2" xfId="2190" xr:uid="{00000000-0005-0000-0000-0000A6080000}"/>
    <cellStyle name="Navadno 8 15" xfId="2191" xr:uid="{00000000-0005-0000-0000-0000A7080000}"/>
    <cellStyle name="Navadno 8 15 2" xfId="2192" xr:uid="{00000000-0005-0000-0000-0000A8080000}"/>
    <cellStyle name="Navadno 8 16" xfId="2193" xr:uid="{00000000-0005-0000-0000-0000A9080000}"/>
    <cellStyle name="Navadno 8 16 2" xfId="2194" xr:uid="{00000000-0005-0000-0000-0000AA080000}"/>
    <cellStyle name="Navadno 8 17" xfId="2195" xr:uid="{00000000-0005-0000-0000-0000AB080000}"/>
    <cellStyle name="Navadno 8 17 2" xfId="2196" xr:uid="{00000000-0005-0000-0000-0000AC080000}"/>
    <cellStyle name="Navadno 8 18" xfId="2197" xr:uid="{00000000-0005-0000-0000-0000AD080000}"/>
    <cellStyle name="Navadno 8 18 2" xfId="2198" xr:uid="{00000000-0005-0000-0000-0000AE080000}"/>
    <cellStyle name="Navadno 8 19" xfId="2199" xr:uid="{00000000-0005-0000-0000-0000AF080000}"/>
    <cellStyle name="Navadno 8 19 2" xfId="2200" xr:uid="{00000000-0005-0000-0000-0000B0080000}"/>
    <cellStyle name="Navadno 8 2" xfId="2201" xr:uid="{00000000-0005-0000-0000-0000B1080000}"/>
    <cellStyle name="Navadno 8 2 2" xfId="2202" xr:uid="{00000000-0005-0000-0000-0000B2080000}"/>
    <cellStyle name="Navadno 8 2 3" xfId="2203" xr:uid="{00000000-0005-0000-0000-0000B3080000}"/>
    <cellStyle name="Navadno 8 2 4" xfId="2204" xr:uid="{00000000-0005-0000-0000-0000B4080000}"/>
    <cellStyle name="Navadno 8 2 5" xfId="2205" xr:uid="{00000000-0005-0000-0000-0000B5080000}"/>
    <cellStyle name="Navadno 8 2 6" xfId="2206" xr:uid="{00000000-0005-0000-0000-0000B6080000}"/>
    <cellStyle name="Navadno 8 20" xfId="2207" xr:uid="{00000000-0005-0000-0000-0000B7080000}"/>
    <cellStyle name="Navadno 8 20 2" xfId="2208" xr:uid="{00000000-0005-0000-0000-0000B8080000}"/>
    <cellStyle name="Navadno 8 21" xfId="2209" xr:uid="{00000000-0005-0000-0000-0000B9080000}"/>
    <cellStyle name="Navadno 8 21 2" xfId="2210" xr:uid="{00000000-0005-0000-0000-0000BA080000}"/>
    <cellStyle name="Navadno 8 22" xfId="2211" xr:uid="{00000000-0005-0000-0000-0000BB080000}"/>
    <cellStyle name="Navadno 8 22 2" xfId="2212" xr:uid="{00000000-0005-0000-0000-0000BC080000}"/>
    <cellStyle name="Navadno 8 23" xfId="2213" xr:uid="{00000000-0005-0000-0000-0000BD080000}"/>
    <cellStyle name="Navadno 8 23 2" xfId="2214" xr:uid="{00000000-0005-0000-0000-0000BE080000}"/>
    <cellStyle name="Navadno 8 24" xfId="2215" xr:uid="{00000000-0005-0000-0000-0000BF080000}"/>
    <cellStyle name="Navadno 8 24 2" xfId="2216" xr:uid="{00000000-0005-0000-0000-0000C0080000}"/>
    <cellStyle name="Navadno 8 25" xfId="2217" xr:uid="{00000000-0005-0000-0000-0000C1080000}"/>
    <cellStyle name="Navadno 8 25 2" xfId="2218" xr:uid="{00000000-0005-0000-0000-0000C2080000}"/>
    <cellStyle name="Navadno 8 26" xfId="2219" xr:uid="{00000000-0005-0000-0000-0000C3080000}"/>
    <cellStyle name="Navadno 8 26 2" xfId="2220" xr:uid="{00000000-0005-0000-0000-0000C4080000}"/>
    <cellStyle name="Navadno 8 27" xfId="2221" xr:uid="{00000000-0005-0000-0000-0000C5080000}"/>
    <cellStyle name="Navadno 8 27 2" xfId="2222" xr:uid="{00000000-0005-0000-0000-0000C6080000}"/>
    <cellStyle name="Navadno 8 28" xfId="2223" xr:uid="{00000000-0005-0000-0000-0000C7080000}"/>
    <cellStyle name="Navadno 8 28 2" xfId="2224" xr:uid="{00000000-0005-0000-0000-0000C8080000}"/>
    <cellStyle name="Navadno 8 29" xfId="2225" xr:uid="{00000000-0005-0000-0000-0000C9080000}"/>
    <cellStyle name="Navadno 8 29 2" xfId="2226" xr:uid="{00000000-0005-0000-0000-0000CA080000}"/>
    <cellStyle name="Navadno 8 3" xfId="2227" xr:uid="{00000000-0005-0000-0000-0000CB080000}"/>
    <cellStyle name="Navadno 8 3 2" xfId="2228" xr:uid="{00000000-0005-0000-0000-0000CC080000}"/>
    <cellStyle name="Navadno 8 3 3" xfId="2229" xr:uid="{00000000-0005-0000-0000-0000CD080000}"/>
    <cellStyle name="Navadno 8 3 4" xfId="2230" xr:uid="{00000000-0005-0000-0000-0000CE080000}"/>
    <cellStyle name="Navadno 8 3 5" xfId="2231" xr:uid="{00000000-0005-0000-0000-0000CF080000}"/>
    <cellStyle name="Navadno 8 3 6" xfId="2232" xr:uid="{00000000-0005-0000-0000-0000D0080000}"/>
    <cellStyle name="Navadno 8 30" xfId="2233" xr:uid="{00000000-0005-0000-0000-0000D1080000}"/>
    <cellStyle name="Navadno 8 30 2" xfId="2234" xr:uid="{00000000-0005-0000-0000-0000D2080000}"/>
    <cellStyle name="Navadno 8 31" xfId="2235" xr:uid="{00000000-0005-0000-0000-0000D3080000}"/>
    <cellStyle name="Navadno 8 31 2" xfId="2236" xr:uid="{00000000-0005-0000-0000-0000D4080000}"/>
    <cellStyle name="Navadno 8 32" xfId="2237" xr:uid="{00000000-0005-0000-0000-0000D5080000}"/>
    <cellStyle name="Navadno 8 32 2" xfId="2238" xr:uid="{00000000-0005-0000-0000-0000D6080000}"/>
    <cellStyle name="Navadno 8 33" xfId="2239" xr:uid="{00000000-0005-0000-0000-0000D7080000}"/>
    <cellStyle name="Navadno 8 33 2" xfId="2240" xr:uid="{00000000-0005-0000-0000-0000D8080000}"/>
    <cellStyle name="Navadno 8 34" xfId="2241" xr:uid="{00000000-0005-0000-0000-0000D9080000}"/>
    <cellStyle name="Navadno 8 34 2" xfId="2242" xr:uid="{00000000-0005-0000-0000-0000DA080000}"/>
    <cellStyle name="Navadno 8 35" xfId="2243" xr:uid="{00000000-0005-0000-0000-0000DB080000}"/>
    <cellStyle name="Navadno 8 35 2" xfId="2244" xr:uid="{00000000-0005-0000-0000-0000DC080000}"/>
    <cellStyle name="Navadno 8 36" xfId="2245" xr:uid="{00000000-0005-0000-0000-0000DD080000}"/>
    <cellStyle name="Navadno 8 36 2" xfId="2246" xr:uid="{00000000-0005-0000-0000-0000DE080000}"/>
    <cellStyle name="Navadno 8 37" xfId="2247" xr:uid="{00000000-0005-0000-0000-0000DF080000}"/>
    <cellStyle name="Navadno 8 37 2" xfId="2248" xr:uid="{00000000-0005-0000-0000-0000E0080000}"/>
    <cellStyle name="Navadno 8 38" xfId="2249" xr:uid="{00000000-0005-0000-0000-0000E1080000}"/>
    <cellStyle name="Navadno 8 38 2" xfId="2250" xr:uid="{00000000-0005-0000-0000-0000E2080000}"/>
    <cellStyle name="Navadno 8 39" xfId="2251" xr:uid="{00000000-0005-0000-0000-0000E3080000}"/>
    <cellStyle name="Navadno 8 39 2" xfId="2252" xr:uid="{00000000-0005-0000-0000-0000E4080000}"/>
    <cellStyle name="Navadno 8 4" xfId="2253" xr:uid="{00000000-0005-0000-0000-0000E5080000}"/>
    <cellStyle name="Navadno 8 4 2" xfId="2254" xr:uid="{00000000-0005-0000-0000-0000E6080000}"/>
    <cellStyle name="Navadno 8 4 3" xfId="2255" xr:uid="{00000000-0005-0000-0000-0000E7080000}"/>
    <cellStyle name="Navadno 8 4 4" xfId="2256" xr:uid="{00000000-0005-0000-0000-0000E8080000}"/>
    <cellStyle name="Navadno 8 4 5" xfId="2257" xr:uid="{00000000-0005-0000-0000-0000E9080000}"/>
    <cellStyle name="Navadno 8 4 6" xfId="2258" xr:uid="{00000000-0005-0000-0000-0000EA080000}"/>
    <cellStyle name="Navadno 8 40" xfId="2259" xr:uid="{00000000-0005-0000-0000-0000EB080000}"/>
    <cellStyle name="Navadno 8 40 2" xfId="2260" xr:uid="{00000000-0005-0000-0000-0000EC080000}"/>
    <cellStyle name="Navadno 8 41" xfId="2261" xr:uid="{00000000-0005-0000-0000-0000ED080000}"/>
    <cellStyle name="Navadno 8 41 2" xfId="2262" xr:uid="{00000000-0005-0000-0000-0000EE080000}"/>
    <cellStyle name="Navadno 8 42" xfId="2263" xr:uid="{00000000-0005-0000-0000-0000EF080000}"/>
    <cellStyle name="Navadno 8 42 2" xfId="2264" xr:uid="{00000000-0005-0000-0000-0000F0080000}"/>
    <cellStyle name="Navadno 8 43" xfId="2265" xr:uid="{00000000-0005-0000-0000-0000F1080000}"/>
    <cellStyle name="Navadno 8 43 2" xfId="2266" xr:uid="{00000000-0005-0000-0000-0000F2080000}"/>
    <cellStyle name="Navadno 8 44" xfId="2267" xr:uid="{00000000-0005-0000-0000-0000F3080000}"/>
    <cellStyle name="Navadno 8 44 2" xfId="2268" xr:uid="{00000000-0005-0000-0000-0000F4080000}"/>
    <cellStyle name="Navadno 8 45" xfId="2711" xr:uid="{00000000-0005-0000-0000-0000F5080000}"/>
    <cellStyle name="Navadno 8 5" xfId="2269" xr:uid="{00000000-0005-0000-0000-0000F6080000}"/>
    <cellStyle name="Navadno 8 5 2" xfId="2270" xr:uid="{00000000-0005-0000-0000-0000F7080000}"/>
    <cellStyle name="Navadno 8 5 3" xfId="2271" xr:uid="{00000000-0005-0000-0000-0000F8080000}"/>
    <cellStyle name="Navadno 8 5 4" xfId="2272" xr:uid="{00000000-0005-0000-0000-0000F9080000}"/>
    <cellStyle name="Navadno 8 5 5" xfId="2273" xr:uid="{00000000-0005-0000-0000-0000FA080000}"/>
    <cellStyle name="Navadno 8 5 6" xfId="2274" xr:uid="{00000000-0005-0000-0000-0000FB080000}"/>
    <cellStyle name="Navadno 8 6" xfId="2275" xr:uid="{00000000-0005-0000-0000-0000FC080000}"/>
    <cellStyle name="Navadno 8 6 2" xfId="2276" xr:uid="{00000000-0005-0000-0000-0000FD080000}"/>
    <cellStyle name="Navadno 8 6 3" xfId="2277" xr:uid="{00000000-0005-0000-0000-0000FE080000}"/>
    <cellStyle name="Navadno 8 6 4" xfId="2278" xr:uid="{00000000-0005-0000-0000-0000FF080000}"/>
    <cellStyle name="Navadno 8 6 5" xfId="2279" xr:uid="{00000000-0005-0000-0000-000000090000}"/>
    <cellStyle name="Navadno 8 6 6" xfId="2280" xr:uid="{00000000-0005-0000-0000-000001090000}"/>
    <cellStyle name="Navadno 8 7" xfId="2281" xr:uid="{00000000-0005-0000-0000-000002090000}"/>
    <cellStyle name="Navadno 8 7 2" xfId="2282" xr:uid="{00000000-0005-0000-0000-000003090000}"/>
    <cellStyle name="Navadno 8 8" xfId="2283" xr:uid="{00000000-0005-0000-0000-000004090000}"/>
    <cellStyle name="Navadno 8 8 2" xfId="2284" xr:uid="{00000000-0005-0000-0000-000005090000}"/>
    <cellStyle name="Navadno 8 9" xfId="2285" xr:uid="{00000000-0005-0000-0000-000006090000}"/>
    <cellStyle name="Navadno 8 9 2" xfId="2286" xr:uid="{00000000-0005-0000-0000-000007090000}"/>
    <cellStyle name="Navadno 9" xfId="2287" xr:uid="{00000000-0005-0000-0000-000008090000}"/>
    <cellStyle name="Navadno 9 10" xfId="2288" xr:uid="{00000000-0005-0000-0000-000009090000}"/>
    <cellStyle name="Navadno 9 10 2" xfId="2289" xr:uid="{00000000-0005-0000-0000-00000A090000}"/>
    <cellStyle name="Navadno 9 11" xfId="2290" xr:uid="{00000000-0005-0000-0000-00000B090000}"/>
    <cellStyle name="Navadno 9 11 2" xfId="2291" xr:uid="{00000000-0005-0000-0000-00000C090000}"/>
    <cellStyle name="Navadno 9 12" xfId="2292" xr:uid="{00000000-0005-0000-0000-00000D090000}"/>
    <cellStyle name="Navadno 9 12 2" xfId="2293" xr:uid="{00000000-0005-0000-0000-00000E090000}"/>
    <cellStyle name="Navadno 9 13" xfId="2294" xr:uid="{00000000-0005-0000-0000-00000F090000}"/>
    <cellStyle name="Navadno 9 13 2" xfId="2295" xr:uid="{00000000-0005-0000-0000-000010090000}"/>
    <cellStyle name="Navadno 9 14" xfId="2296" xr:uid="{00000000-0005-0000-0000-000011090000}"/>
    <cellStyle name="Navadno 9 14 2" xfId="2297" xr:uid="{00000000-0005-0000-0000-000012090000}"/>
    <cellStyle name="Navadno 9 15" xfId="2298" xr:uid="{00000000-0005-0000-0000-000013090000}"/>
    <cellStyle name="Navadno 9 15 2" xfId="2299" xr:uid="{00000000-0005-0000-0000-000014090000}"/>
    <cellStyle name="Navadno 9 16" xfId="2300" xr:uid="{00000000-0005-0000-0000-000015090000}"/>
    <cellStyle name="Navadno 9 16 2" xfId="2301" xr:uid="{00000000-0005-0000-0000-000016090000}"/>
    <cellStyle name="Navadno 9 17" xfId="2302" xr:uid="{00000000-0005-0000-0000-000017090000}"/>
    <cellStyle name="Navadno 9 17 2" xfId="2303" xr:uid="{00000000-0005-0000-0000-000018090000}"/>
    <cellStyle name="Navadno 9 18" xfId="2304" xr:uid="{00000000-0005-0000-0000-000019090000}"/>
    <cellStyle name="Navadno 9 18 2" xfId="2305" xr:uid="{00000000-0005-0000-0000-00001A090000}"/>
    <cellStyle name="Navadno 9 19" xfId="2306" xr:uid="{00000000-0005-0000-0000-00001B090000}"/>
    <cellStyle name="Navadno 9 19 2" xfId="2307" xr:uid="{00000000-0005-0000-0000-00001C090000}"/>
    <cellStyle name="Navadno 9 2" xfId="2308" xr:uid="{00000000-0005-0000-0000-00001D090000}"/>
    <cellStyle name="Navadno 9 2 2" xfId="2309" xr:uid="{00000000-0005-0000-0000-00001E090000}"/>
    <cellStyle name="Navadno 9 2 3" xfId="2310" xr:uid="{00000000-0005-0000-0000-00001F090000}"/>
    <cellStyle name="Navadno 9 2 4" xfId="2311" xr:uid="{00000000-0005-0000-0000-000020090000}"/>
    <cellStyle name="Navadno 9 2 5" xfId="2312" xr:uid="{00000000-0005-0000-0000-000021090000}"/>
    <cellStyle name="Navadno 9 2 6" xfId="2313" xr:uid="{00000000-0005-0000-0000-000022090000}"/>
    <cellStyle name="Navadno 9 2 7" xfId="2314" xr:uid="{00000000-0005-0000-0000-000023090000}"/>
    <cellStyle name="Navadno 9 20" xfId="2315" xr:uid="{00000000-0005-0000-0000-000024090000}"/>
    <cellStyle name="Navadno 9 20 2" xfId="2316" xr:uid="{00000000-0005-0000-0000-000025090000}"/>
    <cellStyle name="Navadno 9 21" xfId="2317" xr:uid="{00000000-0005-0000-0000-000026090000}"/>
    <cellStyle name="Navadno 9 21 2" xfId="2318" xr:uid="{00000000-0005-0000-0000-000027090000}"/>
    <cellStyle name="Navadno 9 22" xfId="2319" xr:uid="{00000000-0005-0000-0000-000028090000}"/>
    <cellStyle name="Navadno 9 22 2" xfId="2320" xr:uid="{00000000-0005-0000-0000-000029090000}"/>
    <cellStyle name="Navadno 9 23" xfId="2321" xr:uid="{00000000-0005-0000-0000-00002A090000}"/>
    <cellStyle name="Navadno 9 23 2" xfId="2322" xr:uid="{00000000-0005-0000-0000-00002B090000}"/>
    <cellStyle name="Navadno 9 24" xfId="2323" xr:uid="{00000000-0005-0000-0000-00002C090000}"/>
    <cellStyle name="Navadno 9 24 2" xfId="2324" xr:uid="{00000000-0005-0000-0000-00002D090000}"/>
    <cellStyle name="Navadno 9 25" xfId="2325" xr:uid="{00000000-0005-0000-0000-00002E090000}"/>
    <cellStyle name="Navadno 9 25 2" xfId="2326" xr:uid="{00000000-0005-0000-0000-00002F090000}"/>
    <cellStyle name="Navadno 9 26" xfId="2327" xr:uid="{00000000-0005-0000-0000-000030090000}"/>
    <cellStyle name="Navadno 9 26 2" xfId="2328" xr:uid="{00000000-0005-0000-0000-000031090000}"/>
    <cellStyle name="Navadno 9 27" xfId="2329" xr:uid="{00000000-0005-0000-0000-000032090000}"/>
    <cellStyle name="Navadno 9 27 2" xfId="2330" xr:uid="{00000000-0005-0000-0000-000033090000}"/>
    <cellStyle name="Navadno 9 28" xfId="2331" xr:uid="{00000000-0005-0000-0000-000034090000}"/>
    <cellStyle name="Navadno 9 28 2" xfId="2332" xr:uid="{00000000-0005-0000-0000-000035090000}"/>
    <cellStyle name="Navadno 9 29" xfId="2333" xr:uid="{00000000-0005-0000-0000-000036090000}"/>
    <cellStyle name="Navadno 9 29 2" xfId="2334" xr:uid="{00000000-0005-0000-0000-000037090000}"/>
    <cellStyle name="Navadno 9 3" xfId="2335" xr:uid="{00000000-0005-0000-0000-000038090000}"/>
    <cellStyle name="Navadno 9 3 2" xfId="2336" xr:uid="{00000000-0005-0000-0000-000039090000}"/>
    <cellStyle name="Navadno 9 3 3" xfId="2337" xr:uid="{00000000-0005-0000-0000-00003A090000}"/>
    <cellStyle name="Navadno 9 3 4" xfId="2338" xr:uid="{00000000-0005-0000-0000-00003B090000}"/>
    <cellStyle name="Navadno 9 3 5" xfId="2339" xr:uid="{00000000-0005-0000-0000-00003C090000}"/>
    <cellStyle name="Navadno 9 3 6" xfId="2340" xr:uid="{00000000-0005-0000-0000-00003D090000}"/>
    <cellStyle name="Navadno 9 30" xfId="2341" xr:uid="{00000000-0005-0000-0000-00003E090000}"/>
    <cellStyle name="Navadno 9 30 2" xfId="2342" xr:uid="{00000000-0005-0000-0000-00003F090000}"/>
    <cellStyle name="Navadno 9 31" xfId="2343" xr:uid="{00000000-0005-0000-0000-000040090000}"/>
    <cellStyle name="Navadno 9 31 2" xfId="2344" xr:uid="{00000000-0005-0000-0000-000041090000}"/>
    <cellStyle name="Navadno 9 32" xfId="2345" xr:uid="{00000000-0005-0000-0000-000042090000}"/>
    <cellStyle name="Navadno 9 32 2" xfId="2346" xr:uid="{00000000-0005-0000-0000-000043090000}"/>
    <cellStyle name="Navadno 9 33" xfId="2347" xr:uid="{00000000-0005-0000-0000-000044090000}"/>
    <cellStyle name="Navadno 9 33 2" xfId="2348" xr:uid="{00000000-0005-0000-0000-000045090000}"/>
    <cellStyle name="Navadno 9 34" xfId="2349" xr:uid="{00000000-0005-0000-0000-000046090000}"/>
    <cellStyle name="Navadno 9 34 2" xfId="2350" xr:uid="{00000000-0005-0000-0000-000047090000}"/>
    <cellStyle name="Navadno 9 35" xfId="2351" xr:uid="{00000000-0005-0000-0000-000048090000}"/>
    <cellStyle name="Navadno 9 35 2" xfId="2352" xr:uid="{00000000-0005-0000-0000-000049090000}"/>
    <cellStyle name="Navadno 9 36" xfId="2353" xr:uid="{00000000-0005-0000-0000-00004A090000}"/>
    <cellStyle name="Navadno 9 36 2" xfId="2354" xr:uid="{00000000-0005-0000-0000-00004B090000}"/>
    <cellStyle name="Navadno 9 37" xfId="2355" xr:uid="{00000000-0005-0000-0000-00004C090000}"/>
    <cellStyle name="Navadno 9 37 2" xfId="2356" xr:uid="{00000000-0005-0000-0000-00004D090000}"/>
    <cellStyle name="Navadno 9 38" xfId="2357" xr:uid="{00000000-0005-0000-0000-00004E090000}"/>
    <cellStyle name="Navadno 9 38 2" xfId="2358" xr:uid="{00000000-0005-0000-0000-00004F090000}"/>
    <cellStyle name="Navadno 9 39" xfId="2359" xr:uid="{00000000-0005-0000-0000-000050090000}"/>
    <cellStyle name="Navadno 9 39 2" xfId="2360" xr:uid="{00000000-0005-0000-0000-000051090000}"/>
    <cellStyle name="Navadno 9 4" xfId="2361" xr:uid="{00000000-0005-0000-0000-000052090000}"/>
    <cellStyle name="Navadno 9 4 2" xfId="2362" xr:uid="{00000000-0005-0000-0000-000053090000}"/>
    <cellStyle name="Navadno 9 4 3" xfId="2363" xr:uid="{00000000-0005-0000-0000-000054090000}"/>
    <cellStyle name="Navadno 9 4 4" xfId="2364" xr:uid="{00000000-0005-0000-0000-000055090000}"/>
    <cellStyle name="Navadno 9 4 5" xfId="2365" xr:uid="{00000000-0005-0000-0000-000056090000}"/>
    <cellStyle name="Navadno 9 4 6" xfId="2366" xr:uid="{00000000-0005-0000-0000-000057090000}"/>
    <cellStyle name="Navadno 9 40" xfId="2367" xr:uid="{00000000-0005-0000-0000-000058090000}"/>
    <cellStyle name="Navadno 9 40 2" xfId="2368" xr:uid="{00000000-0005-0000-0000-000059090000}"/>
    <cellStyle name="Navadno 9 41" xfId="2369" xr:uid="{00000000-0005-0000-0000-00005A090000}"/>
    <cellStyle name="Navadno 9 41 2" xfId="2370" xr:uid="{00000000-0005-0000-0000-00005B090000}"/>
    <cellStyle name="Navadno 9 42" xfId="2371" xr:uid="{00000000-0005-0000-0000-00005C090000}"/>
    <cellStyle name="Navadno 9 42 2" xfId="2372" xr:uid="{00000000-0005-0000-0000-00005D090000}"/>
    <cellStyle name="Navadno 9 43" xfId="2373" xr:uid="{00000000-0005-0000-0000-00005E090000}"/>
    <cellStyle name="Navadno 9 43 2" xfId="2374" xr:uid="{00000000-0005-0000-0000-00005F090000}"/>
    <cellStyle name="Navadno 9 44" xfId="2375" xr:uid="{00000000-0005-0000-0000-000060090000}"/>
    <cellStyle name="Navadno 9 44 2" xfId="2376" xr:uid="{00000000-0005-0000-0000-000061090000}"/>
    <cellStyle name="Navadno 9 45" xfId="2377" xr:uid="{00000000-0005-0000-0000-000062090000}"/>
    <cellStyle name="Navadno 9 5" xfId="2378" xr:uid="{00000000-0005-0000-0000-000063090000}"/>
    <cellStyle name="Navadno 9 5 2" xfId="2379" xr:uid="{00000000-0005-0000-0000-000064090000}"/>
    <cellStyle name="Navadno 9 5 3" xfId="2380" xr:uid="{00000000-0005-0000-0000-000065090000}"/>
    <cellStyle name="Navadno 9 5 4" xfId="2381" xr:uid="{00000000-0005-0000-0000-000066090000}"/>
    <cellStyle name="Navadno 9 5 5" xfId="2382" xr:uid="{00000000-0005-0000-0000-000067090000}"/>
    <cellStyle name="Navadno 9 5 6" xfId="2383" xr:uid="{00000000-0005-0000-0000-000068090000}"/>
    <cellStyle name="Navadno 9 6" xfId="2384" xr:uid="{00000000-0005-0000-0000-000069090000}"/>
    <cellStyle name="Navadno 9 6 2" xfId="2385" xr:uid="{00000000-0005-0000-0000-00006A090000}"/>
    <cellStyle name="Navadno 9 6 3" xfId="2386" xr:uid="{00000000-0005-0000-0000-00006B090000}"/>
    <cellStyle name="Navadno 9 6 4" xfId="2387" xr:uid="{00000000-0005-0000-0000-00006C090000}"/>
    <cellStyle name="Navadno 9 6 5" xfId="2388" xr:uid="{00000000-0005-0000-0000-00006D090000}"/>
    <cellStyle name="Navadno 9 6 6" xfId="2389" xr:uid="{00000000-0005-0000-0000-00006E090000}"/>
    <cellStyle name="Navadno 9 7" xfId="2390" xr:uid="{00000000-0005-0000-0000-00006F090000}"/>
    <cellStyle name="Navadno 9 7 2" xfId="2391" xr:uid="{00000000-0005-0000-0000-000070090000}"/>
    <cellStyle name="Navadno 9 8" xfId="2392" xr:uid="{00000000-0005-0000-0000-000071090000}"/>
    <cellStyle name="Navadno 9 8 2" xfId="2393" xr:uid="{00000000-0005-0000-0000-000072090000}"/>
    <cellStyle name="Navadno 9 9" xfId="2394" xr:uid="{00000000-0005-0000-0000-000073090000}"/>
    <cellStyle name="Navadno 9 9 2" xfId="2395" xr:uid="{00000000-0005-0000-0000-000074090000}"/>
    <cellStyle name="Navadno_KALAMAR-PSO GREGORČIČEVA MS-16.11.04" xfId="2396" xr:uid="{00000000-0005-0000-0000-000075090000}"/>
    <cellStyle name="Navadno_LG PZI popis strojne instalacije popravljen popis 2" xfId="2707" xr:uid="{00000000-0005-0000-0000-000076090000}"/>
    <cellStyle name="Navadno_popis-splošno-zun.ured" xfId="2727" xr:uid="{8DFEF095-0749-4CBC-B57C-069C15FCB275}"/>
    <cellStyle name="Neutral 2" xfId="2397" xr:uid="{00000000-0005-0000-0000-000077090000}"/>
    <cellStyle name="Neutral 3" xfId="2398" xr:uid="{00000000-0005-0000-0000-000078090000}"/>
    <cellStyle name="Nevtralno 2" xfId="2399" xr:uid="{00000000-0005-0000-0000-000079090000}"/>
    <cellStyle name="Nevtralno 2 2" xfId="2400" xr:uid="{00000000-0005-0000-0000-00007A090000}"/>
    <cellStyle name="Nevtralno 2 3" xfId="2401" xr:uid="{00000000-0005-0000-0000-00007B090000}"/>
    <cellStyle name="Nevtralno 2 4" xfId="2402" xr:uid="{00000000-0005-0000-0000-00007C090000}"/>
    <cellStyle name="Nevtralno 2 5" xfId="2403" xr:uid="{00000000-0005-0000-0000-00007D090000}"/>
    <cellStyle name="Nevtralno 3" xfId="2404" xr:uid="{00000000-0005-0000-0000-00007E090000}"/>
    <cellStyle name="Nevtralno 3 2" xfId="2405" xr:uid="{00000000-0005-0000-0000-00007F090000}"/>
    <cellStyle name="Nevtralno 3 3" xfId="2406" xr:uid="{00000000-0005-0000-0000-000080090000}"/>
    <cellStyle name="Nevtralno 4" xfId="2407" xr:uid="{00000000-0005-0000-0000-000081090000}"/>
    <cellStyle name="Nevtralno 4 2" xfId="2408" xr:uid="{00000000-0005-0000-0000-000082090000}"/>
    <cellStyle name="Nevtralno 4 3" xfId="2409" xr:uid="{00000000-0005-0000-0000-000083090000}"/>
    <cellStyle name="Nevtralno 5" xfId="2410" xr:uid="{00000000-0005-0000-0000-000084090000}"/>
    <cellStyle name="Nevtralno 5 2" xfId="2411" xr:uid="{00000000-0005-0000-0000-000085090000}"/>
    <cellStyle name="Nevtralno 5 3" xfId="2412" xr:uid="{00000000-0005-0000-0000-000086090000}"/>
    <cellStyle name="Normal" xfId="0" builtinId="0"/>
    <cellStyle name="Normal 10" xfId="2413" xr:uid="{00000000-0005-0000-0000-000087090000}"/>
    <cellStyle name="Normal 11" xfId="2414" xr:uid="{00000000-0005-0000-0000-000088090000}"/>
    <cellStyle name="Normal 11 2" xfId="2415" xr:uid="{00000000-0005-0000-0000-000089090000}"/>
    <cellStyle name="Normal 12" xfId="2416" xr:uid="{00000000-0005-0000-0000-00008A090000}"/>
    <cellStyle name="Normal 13" xfId="2417" xr:uid="{00000000-0005-0000-0000-00008B090000}"/>
    <cellStyle name="normal 2" xfId="2418" xr:uid="{00000000-0005-0000-0000-00008C090000}"/>
    <cellStyle name="Normal 2 10" xfId="2419" xr:uid="{00000000-0005-0000-0000-00008D090000}"/>
    <cellStyle name="Normal 2 2" xfId="2420" xr:uid="{00000000-0005-0000-0000-00008E090000}"/>
    <cellStyle name="normal 2 2 2" xfId="2421" xr:uid="{00000000-0005-0000-0000-00008F090000}"/>
    <cellStyle name="normal 2 2 2 2" xfId="2422" xr:uid="{00000000-0005-0000-0000-000090090000}"/>
    <cellStyle name="normal 2 3" xfId="2423" xr:uid="{00000000-0005-0000-0000-000091090000}"/>
    <cellStyle name="normal 2 4" xfId="2424" xr:uid="{00000000-0005-0000-0000-000092090000}"/>
    <cellStyle name="Normal 2 5" xfId="2425" xr:uid="{00000000-0005-0000-0000-000093090000}"/>
    <cellStyle name="Normal 2 6" xfId="2426" xr:uid="{00000000-0005-0000-0000-000094090000}"/>
    <cellStyle name="Normal 2 7" xfId="2427" xr:uid="{00000000-0005-0000-0000-000095090000}"/>
    <cellStyle name="Normal 2 8" xfId="2428" xr:uid="{00000000-0005-0000-0000-000096090000}"/>
    <cellStyle name="Normal 2 9" xfId="2429" xr:uid="{00000000-0005-0000-0000-000097090000}"/>
    <cellStyle name="Normal 3" xfId="2430" xr:uid="{00000000-0005-0000-0000-000098090000}"/>
    <cellStyle name="Normal 3 2" xfId="2431" xr:uid="{00000000-0005-0000-0000-000099090000}"/>
    <cellStyle name="Normal 4" xfId="2432" xr:uid="{00000000-0005-0000-0000-00009A090000}"/>
    <cellStyle name="Normal 4 2" xfId="2433" xr:uid="{00000000-0005-0000-0000-00009B090000}"/>
    <cellStyle name="Normal 5" xfId="2434" xr:uid="{00000000-0005-0000-0000-00009C090000}"/>
    <cellStyle name="Normal 5 2" xfId="2435" xr:uid="{00000000-0005-0000-0000-00009D090000}"/>
    <cellStyle name="Normal 5 3" xfId="2436" xr:uid="{00000000-0005-0000-0000-00009E090000}"/>
    <cellStyle name="Normal 6" xfId="2437" xr:uid="{00000000-0005-0000-0000-00009F090000}"/>
    <cellStyle name="Normal 7" xfId="2438" xr:uid="{00000000-0005-0000-0000-0000A0090000}"/>
    <cellStyle name="Normal 9" xfId="2439" xr:uid="{00000000-0005-0000-0000-0000A1090000}"/>
    <cellStyle name="Normal_Sheet1" xfId="2728" xr:uid="{6F8F1F7A-926C-4BD4-9E90-009A171A652F}"/>
    <cellStyle name="Normal_SP 2" xfId="2730" xr:uid="{23583370-2603-4CB5-84C1-C04DE6C459C5}"/>
    <cellStyle name="Note 2" xfId="2440" xr:uid="{00000000-0005-0000-0000-0000A3090000}"/>
    <cellStyle name="Note 3" xfId="2441" xr:uid="{00000000-0005-0000-0000-0000A4090000}"/>
    <cellStyle name="Odstotek 2" xfId="2442" xr:uid="{00000000-0005-0000-0000-0000A5090000}"/>
    <cellStyle name="Opomba 2" xfId="2443" xr:uid="{00000000-0005-0000-0000-0000A6090000}"/>
    <cellStyle name="Opomba 2 2" xfId="2444" xr:uid="{00000000-0005-0000-0000-0000A7090000}"/>
    <cellStyle name="Opomba 2 3" xfId="2445" xr:uid="{00000000-0005-0000-0000-0000A8090000}"/>
    <cellStyle name="Opomba 3" xfId="2446" xr:uid="{00000000-0005-0000-0000-0000A9090000}"/>
    <cellStyle name="Opomba 3 2" xfId="2447" xr:uid="{00000000-0005-0000-0000-0000AA090000}"/>
    <cellStyle name="Opomba 3 3" xfId="2448" xr:uid="{00000000-0005-0000-0000-0000AB090000}"/>
    <cellStyle name="Opomba 4" xfId="2449" xr:uid="{00000000-0005-0000-0000-0000AC090000}"/>
    <cellStyle name="Opomba 4 2" xfId="2450" xr:uid="{00000000-0005-0000-0000-0000AD090000}"/>
    <cellStyle name="Opomba 4 3" xfId="2451" xr:uid="{00000000-0005-0000-0000-0000AE090000}"/>
    <cellStyle name="Opomba 5" xfId="2452" xr:uid="{00000000-0005-0000-0000-0000AF090000}"/>
    <cellStyle name="Opomba 5 2" xfId="2453" xr:uid="{00000000-0005-0000-0000-0000B0090000}"/>
    <cellStyle name="Opomba 5 3" xfId="2454" xr:uid="{00000000-0005-0000-0000-0000B1090000}"/>
    <cellStyle name="Opozorilo 2" xfId="2455" xr:uid="{00000000-0005-0000-0000-0000B2090000}"/>
    <cellStyle name="Opozorilo 2 2" xfId="2456" xr:uid="{00000000-0005-0000-0000-0000B3090000}"/>
    <cellStyle name="Opozorilo 2 3" xfId="2457" xr:uid="{00000000-0005-0000-0000-0000B4090000}"/>
    <cellStyle name="Opozorilo 3" xfId="2458" xr:uid="{00000000-0005-0000-0000-0000B5090000}"/>
    <cellStyle name="Opozorilo 3 2" xfId="2459" xr:uid="{00000000-0005-0000-0000-0000B6090000}"/>
    <cellStyle name="Opozorilo 3 3" xfId="2460" xr:uid="{00000000-0005-0000-0000-0000B7090000}"/>
    <cellStyle name="Opozorilo 4" xfId="2461" xr:uid="{00000000-0005-0000-0000-0000B8090000}"/>
    <cellStyle name="Opozorilo 4 2" xfId="2462" xr:uid="{00000000-0005-0000-0000-0000B9090000}"/>
    <cellStyle name="Opozorilo 4 3" xfId="2463" xr:uid="{00000000-0005-0000-0000-0000BA090000}"/>
    <cellStyle name="Opozorilo 5" xfId="2464" xr:uid="{00000000-0005-0000-0000-0000BB090000}"/>
    <cellStyle name="Opozorilo 5 2" xfId="2465" xr:uid="{00000000-0005-0000-0000-0000BC090000}"/>
    <cellStyle name="Opozorilo 5 3" xfId="2466" xr:uid="{00000000-0005-0000-0000-0000BD090000}"/>
    <cellStyle name="Pojasnjevalno besedilo 2" xfId="2467" xr:uid="{00000000-0005-0000-0000-0000BE090000}"/>
    <cellStyle name="Pojasnjevalno besedilo 2 2" xfId="2468" xr:uid="{00000000-0005-0000-0000-0000BF090000}"/>
    <cellStyle name="Pojasnjevalno besedilo 2 3" xfId="2469" xr:uid="{00000000-0005-0000-0000-0000C0090000}"/>
    <cellStyle name="Pojasnjevalno besedilo 3" xfId="2470" xr:uid="{00000000-0005-0000-0000-0000C1090000}"/>
    <cellStyle name="Pojasnjevalno besedilo 3 2" xfId="2471" xr:uid="{00000000-0005-0000-0000-0000C2090000}"/>
    <cellStyle name="Pojasnjevalno besedilo 3 3" xfId="2472" xr:uid="{00000000-0005-0000-0000-0000C3090000}"/>
    <cellStyle name="Pojasnjevalno besedilo 4" xfId="2473" xr:uid="{00000000-0005-0000-0000-0000C4090000}"/>
    <cellStyle name="Pojasnjevalno besedilo 4 2" xfId="2474" xr:uid="{00000000-0005-0000-0000-0000C5090000}"/>
    <cellStyle name="Pojasnjevalno besedilo 4 3" xfId="2475" xr:uid="{00000000-0005-0000-0000-0000C6090000}"/>
    <cellStyle name="Pojasnjevalno besedilo 5" xfId="2476" xr:uid="{00000000-0005-0000-0000-0000C7090000}"/>
    <cellStyle name="Pojasnjevalno besedilo 5 2" xfId="2477" xr:uid="{00000000-0005-0000-0000-0000C8090000}"/>
    <cellStyle name="Pojasnjevalno besedilo 5 3" xfId="2478" xr:uid="{00000000-0005-0000-0000-0000C9090000}"/>
    <cellStyle name="Postavka" xfId="2699" xr:uid="{00000000-0005-0000-0000-0000CA090000}"/>
    <cellStyle name="Poudarek1 2" xfId="2479" xr:uid="{00000000-0005-0000-0000-0000CB090000}"/>
    <cellStyle name="Poudarek1 2 2" xfId="2480" xr:uid="{00000000-0005-0000-0000-0000CC090000}"/>
    <cellStyle name="Poudarek1 2 3" xfId="2481" xr:uid="{00000000-0005-0000-0000-0000CD090000}"/>
    <cellStyle name="Poudarek1 2 4" xfId="2482" xr:uid="{00000000-0005-0000-0000-0000CE090000}"/>
    <cellStyle name="Poudarek1 2 5" xfId="2483" xr:uid="{00000000-0005-0000-0000-0000CF090000}"/>
    <cellStyle name="Poudarek1 3" xfId="2484" xr:uid="{00000000-0005-0000-0000-0000D0090000}"/>
    <cellStyle name="Poudarek1 3 2" xfId="2485" xr:uid="{00000000-0005-0000-0000-0000D1090000}"/>
    <cellStyle name="Poudarek1 3 3" xfId="2486" xr:uid="{00000000-0005-0000-0000-0000D2090000}"/>
    <cellStyle name="Poudarek1 4" xfId="2487" xr:uid="{00000000-0005-0000-0000-0000D3090000}"/>
    <cellStyle name="Poudarek1 4 2" xfId="2488" xr:uid="{00000000-0005-0000-0000-0000D4090000}"/>
    <cellStyle name="Poudarek1 4 3" xfId="2489" xr:uid="{00000000-0005-0000-0000-0000D5090000}"/>
    <cellStyle name="Poudarek1 5" xfId="2490" xr:uid="{00000000-0005-0000-0000-0000D6090000}"/>
    <cellStyle name="Poudarek1 5 2" xfId="2491" xr:uid="{00000000-0005-0000-0000-0000D7090000}"/>
    <cellStyle name="Poudarek1 5 3" xfId="2492" xr:uid="{00000000-0005-0000-0000-0000D8090000}"/>
    <cellStyle name="Poudarek2 2" xfId="2493" xr:uid="{00000000-0005-0000-0000-0000D9090000}"/>
    <cellStyle name="Poudarek2 2 2" xfId="2494" xr:uid="{00000000-0005-0000-0000-0000DA090000}"/>
    <cellStyle name="Poudarek2 2 3" xfId="2495" xr:uid="{00000000-0005-0000-0000-0000DB090000}"/>
    <cellStyle name="Poudarek2 2 4" xfId="2496" xr:uid="{00000000-0005-0000-0000-0000DC090000}"/>
    <cellStyle name="Poudarek2 2 5" xfId="2497" xr:uid="{00000000-0005-0000-0000-0000DD090000}"/>
    <cellStyle name="Poudarek2 3" xfId="2498" xr:uid="{00000000-0005-0000-0000-0000DE090000}"/>
    <cellStyle name="Poudarek2 3 2" xfId="2499" xr:uid="{00000000-0005-0000-0000-0000DF090000}"/>
    <cellStyle name="Poudarek2 3 3" xfId="2500" xr:uid="{00000000-0005-0000-0000-0000E0090000}"/>
    <cellStyle name="Poudarek2 4" xfId="2501" xr:uid="{00000000-0005-0000-0000-0000E1090000}"/>
    <cellStyle name="Poudarek2 4 2" xfId="2502" xr:uid="{00000000-0005-0000-0000-0000E2090000}"/>
    <cellStyle name="Poudarek2 4 3" xfId="2503" xr:uid="{00000000-0005-0000-0000-0000E3090000}"/>
    <cellStyle name="Poudarek2 5" xfId="2504" xr:uid="{00000000-0005-0000-0000-0000E4090000}"/>
    <cellStyle name="Poudarek2 5 2" xfId="2505" xr:uid="{00000000-0005-0000-0000-0000E5090000}"/>
    <cellStyle name="Poudarek2 5 3" xfId="2506" xr:uid="{00000000-0005-0000-0000-0000E6090000}"/>
    <cellStyle name="Poudarek3 2" xfId="2507" xr:uid="{00000000-0005-0000-0000-0000E7090000}"/>
    <cellStyle name="Poudarek3 2 2" xfId="2508" xr:uid="{00000000-0005-0000-0000-0000E8090000}"/>
    <cellStyle name="Poudarek3 2 3" xfId="2509" xr:uid="{00000000-0005-0000-0000-0000E9090000}"/>
    <cellStyle name="Poudarek3 2 4" xfId="2510" xr:uid="{00000000-0005-0000-0000-0000EA090000}"/>
    <cellStyle name="Poudarek3 2 5" xfId="2511" xr:uid="{00000000-0005-0000-0000-0000EB090000}"/>
    <cellStyle name="Poudarek3 3" xfId="2512" xr:uid="{00000000-0005-0000-0000-0000EC090000}"/>
    <cellStyle name="Poudarek3 3 2" xfId="2513" xr:uid="{00000000-0005-0000-0000-0000ED090000}"/>
    <cellStyle name="Poudarek3 3 3" xfId="2514" xr:uid="{00000000-0005-0000-0000-0000EE090000}"/>
    <cellStyle name="Poudarek3 4" xfId="2515" xr:uid="{00000000-0005-0000-0000-0000EF090000}"/>
    <cellStyle name="Poudarek3 4 2" xfId="2516" xr:uid="{00000000-0005-0000-0000-0000F0090000}"/>
    <cellStyle name="Poudarek3 4 3" xfId="2517" xr:uid="{00000000-0005-0000-0000-0000F1090000}"/>
    <cellStyle name="Poudarek3 5" xfId="2518" xr:uid="{00000000-0005-0000-0000-0000F2090000}"/>
    <cellStyle name="Poudarek3 5 2" xfId="2519" xr:uid="{00000000-0005-0000-0000-0000F3090000}"/>
    <cellStyle name="Poudarek3 5 3" xfId="2520" xr:uid="{00000000-0005-0000-0000-0000F4090000}"/>
    <cellStyle name="Poudarek4 2" xfId="2521" xr:uid="{00000000-0005-0000-0000-0000F5090000}"/>
    <cellStyle name="Poudarek4 2 2" xfId="2522" xr:uid="{00000000-0005-0000-0000-0000F6090000}"/>
    <cellStyle name="Poudarek4 2 3" xfId="2523" xr:uid="{00000000-0005-0000-0000-0000F7090000}"/>
    <cellStyle name="Poudarek4 2 4" xfId="2524" xr:uid="{00000000-0005-0000-0000-0000F8090000}"/>
    <cellStyle name="Poudarek4 2 5" xfId="2525" xr:uid="{00000000-0005-0000-0000-0000F9090000}"/>
    <cellStyle name="Poudarek4 3" xfId="2526" xr:uid="{00000000-0005-0000-0000-0000FA090000}"/>
    <cellStyle name="Poudarek4 3 2" xfId="2527" xr:uid="{00000000-0005-0000-0000-0000FB090000}"/>
    <cellStyle name="Poudarek4 3 3" xfId="2528" xr:uid="{00000000-0005-0000-0000-0000FC090000}"/>
    <cellStyle name="Poudarek4 4" xfId="2529" xr:uid="{00000000-0005-0000-0000-0000FD090000}"/>
    <cellStyle name="Poudarek4 4 2" xfId="2530" xr:uid="{00000000-0005-0000-0000-0000FE090000}"/>
    <cellStyle name="Poudarek4 4 3" xfId="2531" xr:uid="{00000000-0005-0000-0000-0000FF090000}"/>
    <cellStyle name="Poudarek4 5" xfId="2532" xr:uid="{00000000-0005-0000-0000-0000000A0000}"/>
    <cellStyle name="Poudarek4 5 2" xfId="2533" xr:uid="{00000000-0005-0000-0000-0000010A0000}"/>
    <cellStyle name="Poudarek4 5 3" xfId="2534" xr:uid="{00000000-0005-0000-0000-0000020A0000}"/>
    <cellStyle name="Poudarek5 2" xfId="2535" xr:uid="{00000000-0005-0000-0000-0000030A0000}"/>
    <cellStyle name="Poudarek5 2 2" xfId="2536" xr:uid="{00000000-0005-0000-0000-0000040A0000}"/>
    <cellStyle name="Poudarek5 2 3" xfId="2537" xr:uid="{00000000-0005-0000-0000-0000050A0000}"/>
    <cellStyle name="Poudarek5 3" xfId="2538" xr:uid="{00000000-0005-0000-0000-0000060A0000}"/>
    <cellStyle name="Poudarek5 3 2" xfId="2539" xr:uid="{00000000-0005-0000-0000-0000070A0000}"/>
    <cellStyle name="Poudarek5 3 3" xfId="2540" xr:uid="{00000000-0005-0000-0000-0000080A0000}"/>
    <cellStyle name="Poudarek5 4" xfId="2541" xr:uid="{00000000-0005-0000-0000-0000090A0000}"/>
    <cellStyle name="Poudarek5 4 2" xfId="2542" xr:uid="{00000000-0005-0000-0000-00000A0A0000}"/>
    <cellStyle name="Poudarek5 4 3" xfId="2543" xr:uid="{00000000-0005-0000-0000-00000B0A0000}"/>
    <cellStyle name="Poudarek5 5" xfId="2544" xr:uid="{00000000-0005-0000-0000-00000C0A0000}"/>
    <cellStyle name="Poudarek5 5 2" xfId="2545" xr:uid="{00000000-0005-0000-0000-00000D0A0000}"/>
    <cellStyle name="Poudarek5 5 3" xfId="2546" xr:uid="{00000000-0005-0000-0000-00000E0A0000}"/>
    <cellStyle name="Poudarek6 2" xfId="2547" xr:uid="{00000000-0005-0000-0000-00000F0A0000}"/>
    <cellStyle name="Poudarek6 2 2" xfId="2548" xr:uid="{00000000-0005-0000-0000-0000100A0000}"/>
    <cellStyle name="Poudarek6 2 3" xfId="2549" xr:uid="{00000000-0005-0000-0000-0000110A0000}"/>
    <cellStyle name="Poudarek6 2 4" xfId="2550" xr:uid="{00000000-0005-0000-0000-0000120A0000}"/>
    <cellStyle name="Poudarek6 2 5" xfId="2551" xr:uid="{00000000-0005-0000-0000-0000130A0000}"/>
    <cellStyle name="Poudarek6 3" xfId="2552" xr:uid="{00000000-0005-0000-0000-0000140A0000}"/>
    <cellStyle name="Poudarek6 3 2" xfId="2553" xr:uid="{00000000-0005-0000-0000-0000150A0000}"/>
    <cellStyle name="Poudarek6 3 3" xfId="2554" xr:uid="{00000000-0005-0000-0000-0000160A0000}"/>
    <cellStyle name="Poudarek6 4" xfId="2555" xr:uid="{00000000-0005-0000-0000-0000170A0000}"/>
    <cellStyle name="Poudarek6 4 2" xfId="2556" xr:uid="{00000000-0005-0000-0000-0000180A0000}"/>
    <cellStyle name="Poudarek6 4 3" xfId="2557" xr:uid="{00000000-0005-0000-0000-0000190A0000}"/>
    <cellStyle name="Poudarek6 5" xfId="2558" xr:uid="{00000000-0005-0000-0000-00001A0A0000}"/>
    <cellStyle name="Poudarek6 5 2" xfId="2559" xr:uid="{00000000-0005-0000-0000-00001B0A0000}"/>
    <cellStyle name="Poudarek6 5 3" xfId="2560" xr:uid="{00000000-0005-0000-0000-00001C0A0000}"/>
    <cellStyle name="Povezana celica 2" xfId="2561" xr:uid="{00000000-0005-0000-0000-00001D0A0000}"/>
    <cellStyle name="Povezana celica 2 2" xfId="2562" xr:uid="{00000000-0005-0000-0000-00001E0A0000}"/>
    <cellStyle name="Povezana celica 2 3" xfId="2563" xr:uid="{00000000-0005-0000-0000-00001F0A0000}"/>
    <cellStyle name="Povezana celica 2 4" xfId="2564" xr:uid="{00000000-0005-0000-0000-0000200A0000}"/>
    <cellStyle name="Povezana celica 2 5" xfId="2565" xr:uid="{00000000-0005-0000-0000-0000210A0000}"/>
    <cellStyle name="Povezana celica 3" xfId="2566" xr:uid="{00000000-0005-0000-0000-0000220A0000}"/>
    <cellStyle name="Povezana celica 3 2" xfId="2567" xr:uid="{00000000-0005-0000-0000-0000230A0000}"/>
    <cellStyle name="Povezana celica 3 3" xfId="2568" xr:uid="{00000000-0005-0000-0000-0000240A0000}"/>
    <cellStyle name="Povezana celica 4" xfId="2569" xr:uid="{00000000-0005-0000-0000-0000250A0000}"/>
    <cellStyle name="Povezana celica 4 2" xfId="2570" xr:uid="{00000000-0005-0000-0000-0000260A0000}"/>
    <cellStyle name="Povezana celica 4 3" xfId="2571" xr:uid="{00000000-0005-0000-0000-0000270A0000}"/>
    <cellStyle name="Povezana celica 5" xfId="2572" xr:uid="{00000000-0005-0000-0000-0000280A0000}"/>
    <cellStyle name="Povezana celica 5 2" xfId="2573" xr:uid="{00000000-0005-0000-0000-0000290A0000}"/>
    <cellStyle name="Povezana celica 5 3" xfId="2574" xr:uid="{00000000-0005-0000-0000-00002A0A0000}"/>
    <cellStyle name="Preveri celico 2" xfId="2575" xr:uid="{00000000-0005-0000-0000-00002B0A0000}"/>
    <cellStyle name="Preveri celico 2 2" xfId="2576" xr:uid="{00000000-0005-0000-0000-00002C0A0000}"/>
    <cellStyle name="Preveri celico 2 3" xfId="2577" xr:uid="{00000000-0005-0000-0000-00002D0A0000}"/>
    <cellStyle name="Preveri celico 3" xfId="2578" xr:uid="{00000000-0005-0000-0000-00002E0A0000}"/>
    <cellStyle name="Preveri celico 3 2" xfId="2579" xr:uid="{00000000-0005-0000-0000-00002F0A0000}"/>
    <cellStyle name="Preveri celico 3 3" xfId="2580" xr:uid="{00000000-0005-0000-0000-0000300A0000}"/>
    <cellStyle name="Preveri celico 4" xfId="2581" xr:uid="{00000000-0005-0000-0000-0000310A0000}"/>
    <cellStyle name="Preveri celico 4 2" xfId="2582" xr:uid="{00000000-0005-0000-0000-0000320A0000}"/>
    <cellStyle name="Preveri celico 4 3" xfId="2583" xr:uid="{00000000-0005-0000-0000-0000330A0000}"/>
    <cellStyle name="Preveri celico 5" xfId="2584" xr:uid="{00000000-0005-0000-0000-0000340A0000}"/>
    <cellStyle name="Preveri celico 5 2" xfId="2585" xr:uid="{00000000-0005-0000-0000-0000350A0000}"/>
    <cellStyle name="Preveri celico 5 3" xfId="2586" xr:uid="{00000000-0005-0000-0000-0000360A0000}"/>
    <cellStyle name="Računanje 2" xfId="2587" xr:uid="{00000000-0005-0000-0000-0000370A0000}"/>
    <cellStyle name="Računanje 2 2" xfId="2588" xr:uid="{00000000-0005-0000-0000-0000380A0000}"/>
    <cellStyle name="Računanje 2 3" xfId="2589" xr:uid="{00000000-0005-0000-0000-0000390A0000}"/>
    <cellStyle name="Računanje 2 4" xfId="2590" xr:uid="{00000000-0005-0000-0000-00003A0A0000}"/>
    <cellStyle name="Računanje 2 5" xfId="2591" xr:uid="{00000000-0005-0000-0000-00003B0A0000}"/>
    <cellStyle name="Računanje 3" xfId="2592" xr:uid="{00000000-0005-0000-0000-00003C0A0000}"/>
    <cellStyle name="Računanje 3 2" xfId="2593" xr:uid="{00000000-0005-0000-0000-00003D0A0000}"/>
    <cellStyle name="Računanje 3 3" xfId="2594" xr:uid="{00000000-0005-0000-0000-00003E0A0000}"/>
    <cellStyle name="Računanje 4" xfId="2595" xr:uid="{00000000-0005-0000-0000-00003F0A0000}"/>
    <cellStyle name="Računanje 4 2" xfId="2596" xr:uid="{00000000-0005-0000-0000-0000400A0000}"/>
    <cellStyle name="Računanje 4 3" xfId="2597" xr:uid="{00000000-0005-0000-0000-0000410A0000}"/>
    <cellStyle name="Računanje 5" xfId="2598" xr:uid="{00000000-0005-0000-0000-0000420A0000}"/>
    <cellStyle name="Računanje 5 2" xfId="2599" xr:uid="{00000000-0005-0000-0000-0000430A0000}"/>
    <cellStyle name="Računanje 5 3" xfId="2600" xr:uid="{00000000-0005-0000-0000-0000440A0000}"/>
    <cellStyle name="Slabo 2" xfId="2601" xr:uid="{00000000-0005-0000-0000-0000450A0000}"/>
    <cellStyle name="Slabo 2 2" xfId="2602" xr:uid="{00000000-0005-0000-0000-0000460A0000}"/>
    <cellStyle name="Slabo 2 3" xfId="2603" xr:uid="{00000000-0005-0000-0000-0000470A0000}"/>
    <cellStyle name="Slabo 2 4" xfId="2604" xr:uid="{00000000-0005-0000-0000-0000480A0000}"/>
    <cellStyle name="Slabo 2 5" xfId="2605" xr:uid="{00000000-0005-0000-0000-0000490A0000}"/>
    <cellStyle name="Slabo 3" xfId="2606" xr:uid="{00000000-0005-0000-0000-00004A0A0000}"/>
    <cellStyle name="Slabo 3 2" xfId="2607" xr:uid="{00000000-0005-0000-0000-00004B0A0000}"/>
    <cellStyle name="Slabo 3 3" xfId="2608" xr:uid="{00000000-0005-0000-0000-00004C0A0000}"/>
    <cellStyle name="Slabo 4" xfId="2609" xr:uid="{00000000-0005-0000-0000-00004D0A0000}"/>
    <cellStyle name="Slabo 4 2" xfId="2610" xr:uid="{00000000-0005-0000-0000-00004E0A0000}"/>
    <cellStyle name="Slabo 4 3" xfId="2611" xr:uid="{00000000-0005-0000-0000-00004F0A0000}"/>
    <cellStyle name="Slabo 5" xfId="2612" xr:uid="{00000000-0005-0000-0000-0000500A0000}"/>
    <cellStyle name="Slabo 5 2" xfId="2613" xr:uid="{00000000-0005-0000-0000-0000510A0000}"/>
    <cellStyle name="Slabo 5 3" xfId="2614" xr:uid="{00000000-0005-0000-0000-0000520A0000}"/>
    <cellStyle name="Slog 1" xfId="2615" xr:uid="{00000000-0005-0000-0000-0000530A0000}"/>
    <cellStyle name="Slog 1 2" xfId="2616" xr:uid="{00000000-0005-0000-0000-0000540A0000}"/>
    <cellStyle name="Slog 1 3" xfId="2617" xr:uid="{00000000-0005-0000-0000-0000550A0000}"/>
    <cellStyle name="Standard 3" xfId="2618" xr:uid="{00000000-0005-0000-0000-0000560A0000}"/>
    <cellStyle name="Standard_Tabelle1" xfId="2619" xr:uid="{00000000-0005-0000-0000-0000570A0000}"/>
    <cellStyle name="Številka" xfId="2698" xr:uid="{00000000-0005-0000-0000-0000580A0000}"/>
    <cellStyle name="Total 2" xfId="2620" xr:uid="{00000000-0005-0000-0000-0000590A0000}"/>
    <cellStyle name="Valuta 2" xfId="2621" xr:uid="{00000000-0005-0000-0000-00005A0A0000}"/>
    <cellStyle name="Valuta 2 10" xfId="2622" xr:uid="{00000000-0005-0000-0000-00005B0A0000}"/>
    <cellStyle name="Valuta 2 11" xfId="2623" xr:uid="{00000000-0005-0000-0000-00005C0A0000}"/>
    <cellStyle name="Valuta 2 12" xfId="2624" xr:uid="{00000000-0005-0000-0000-00005D0A0000}"/>
    <cellStyle name="Valuta 2 13" xfId="2625" xr:uid="{00000000-0005-0000-0000-00005E0A0000}"/>
    <cellStyle name="Valuta 2 14" xfId="2626" xr:uid="{00000000-0005-0000-0000-00005F0A0000}"/>
    <cellStyle name="Valuta 2 15" xfId="2627" xr:uid="{00000000-0005-0000-0000-0000600A0000}"/>
    <cellStyle name="Valuta 2 16" xfId="2628" xr:uid="{00000000-0005-0000-0000-0000610A0000}"/>
    <cellStyle name="Valuta 2 17" xfId="2629" xr:uid="{00000000-0005-0000-0000-0000620A0000}"/>
    <cellStyle name="Valuta 2 2" xfId="2630" xr:uid="{00000000-0005-0000-0000-0000630A0000}"/>
    <cellStyle name="Valuta 2 2 2" xfId="2631" xr:uid="{00000000-0005-0000-0000-0000640A0000}"/>
    <cellStyle name="Valuta 2 3" xfId="2632" xr:uid="{00000000-0005-0000-0000-0000650A0000}"/>
    <cellStyle name="Valuta 2 3 2" xfId="2633" xr:uid="{00000000-0005-0000-0000-0000660A0000}"/>
    <cellStyle name="Valuta 2 4" xfId="2634" xr:uid="{00000000-0005-0000-0000-0000670A0000}"/>
    <cellStyle name="Valuta 2 5" xfId="2635" xr:uid="{00000000-0005-0000-0000-0000680A0000}"/>
    <cellStyle name="Valuta 2 6" xfId="2636" xr:uid="{00000000-0005-0000-0000-0000690A0000}"/>
    <cellStyle name="Valuta 2 7" xfId="2637" xr:uid="{00000000-0005-0000-0000-00006A0A0000}"/>
    <cellStyle name="Valuta 2 8" xfId="2638" xr:uid="{00000000-0005-0000-0000-00006B0A0000}"/>
    <cellStyle name="Valuta 2 9" xfId="2639" xr:uid="{00000000-0005-0000-0000-00006C0A0000}"/>
    <cellStyle name="Valuta 3" xfId="2640" xr:uid="{00000000-0005-0000-0000-00006D0A0000}"/>
    <cellStyle name="Vejica [0] 2" xfId="2641" xr:uid="{00000000-0005-0000-0000-00006E0A0000}"/>
    <cellStyle name="Vejica 10" xfId="2642" xr:uid="{00000000-0005-0000-0000-00006F0A0000}"/>
    <cellStyle name="Vejica 11" xfId="2643" xr:uid="{00000000-0005-0000-0000-0000700A0000}"/>
    <cellStyle name="Vejica 12" xfId="2644" xr:uid="{00000000-0005-0000-0000-0000710A0000}"/>
    <cellStyle name="Vejica 13" xfId="2645" xr:uid="{00000000-0005-0000-0000-0000720A0000}"/>
    <cellStyle name="Vejica 14" xfId="2646" xr:uid="{00000000-0005-0000-0000-0000730A0000}"/>
    <cellStyle name="Vejica 2" xfId="2647" xr:uid="{00000000-0005-0000-0000-0000740A0000}"/>
    <cellStyle name="Vejica 2 2" xfId="2648" xr:uid="{00000000-0005-0000-0000-0000750A0000}"/>
    <cellStyle name="Vejica 2 2 2" xfId="2649" xr:uid="{00000000-0005-0000-0000-0000760A0000}"/>
    <cellStyle name="Vejica 2 2 3" xfId="2650" xr:uid="{00000000-0005-0000-0000-0000770A0000}"/>
    <cellStyle name="Vejica 2 3" xfId="2651" xr:uid="{00000000-0005-0000-0000-0000780A0000}"/>
    <cellStyle name="Vejica 2 3 2" xfId="2652" xr:uid="{00000000-0005-0000-0000-0000790A0000}"/>
    <cellStyle name="Vejica 2 3 3" xfId="2653" xr:uid="{00000000-0005-0000-0000-00007A0A0000}"/>
    <cellStyle name="Vejica 2 3 4" xfId="2654" xr:uid="{00000000-0005-0000-0000-00007B0A0000}"/>
    <cellStyle name="Vejica 2 4" xfId="2655" xr:uid="{00000000-0005-0000-0000-00007C0A0000}"/>
    <cellStyle name="Vejica 2_NASLOVNICA PREDRAČUNOV" xfId="2656" xr:uid="{00000000-0005-0000-0000-00007D0A0000}"/>
    <cellStyle name="Vejica 3" xfId="2657" xr:uid="{00000000-0005-0000-0000-00007E0A0000}"/>
    <cellStyle name="Vejica 3 2" xfId="2658" xr:uid="{00000000-0005-0000-0000-00007F0A0000}"/>
    <cellStyle name="Vejica 3 3" xfId="2659" xr:uid="{00000000-0005-0000-0000-0000800A0000}"/>
    <cellStyle name="Vejica 3 4" xfId="2660" xr:uid="{00000000-0005-0000-0000-0000810A0000}"/>
    <cellStyle name="Vejica 4" xfId="2661" xr:uid="{00000000-0005-0000-0000-0000820A0000}"/>
    <cellStyle name="Vejica 5" xfId="2662" xr:uid="{00000000-0005-0000-0000-0000830A0000}"/>
    <cellStyle name="Vejica 6" xfId="2663" xr:uid="{00000000-0005-0000-0000-0000840A0000}"/>
    <cellStyle name="Vejica 7" xfId="2664" xr:uid="{00000000-0005-0000-0000-0000850A0000}"/>
    <cellStyle name="Vejica 8" xfId="2665" xr:uid="{00000000-0005-0000-0000-0000860A0000}"/>
    <cellStyle name="Vejica 9" xfId="2666" xr:uid="{00000000-0005-0000-0000-0000870A0000}"/>
    <cellStyle name="Vejica_popis-splošno-zun.ured" xfId="2726" xr:uid="{AFC4001E-FCDE-451A-836F-91F008D8D555}"/>
    <cellStyle name="Vnos 2" xfId="2667" xr:uid="{00000000-0005-0000-0000-0000880A0000}"/>
    <cellStyle name="Vnos 2 2" xfId="2668" xr:uid="{00000000-0005-0000-0000-0000890A0000}"/>
    <cellStyle name="Vnos 2 3" xfId="2669" xr:uid="{00000000-0005-0000-0000-00008A0A0000}"/>
    <cellStyle name="Vnos 2 4" xfId="2670" xr:uid="{00000000-0005-0000-0000-00008B0A0000}"/>
    <cellStyle name="Vnos 2 5" xfId="2671" xr:uid="{00000000-0005-0000-0000-00008C0A0000}"/>
    <cellStyle name="Vnos 3" xfId="2672" xr:uid="{00000000-0005-0000-0000-00008D0A0000}"/>
    <cellStyle name="Vnos 3 2" xfId="2673" xr:uid="{00000000-0005-0000-0000-00008E0A0000}"/>
    <cellStyle name="Vnos 3 3" xfId="2674" xr:uid="{00000000-0005-0000-0000-00008F0A0000}"/>
    <cellStyle name="Vnos 4" xfId="2675" xr:uid="{00000000-0005-0000-0000-0000900A0000}"/>
    <cellStyle name="Vnos 4 2" xfId="2676" xr:uid="{00000000-0005-0000-0000-0000910A0000}"/>
    <cellStyle name="Vnos 4 3" xfId="2677" xr:uid="{00000000-0005-0000-0000-0000920A0000}"/>
    <cellStyle name="Vnos 5" xfId="2678" xr:uid="{00000000-0005-0000-0000-0000930A0000}"/>
    <cellStyle name="Vnos 5 2" xfId="2679" xr:uid="{00000000-0005-0000-0000-0000940A0000}"/>
    <cellStyle name="Vnos 5 3" xfId="2680" xr:uid="{00000000-0005-0000-0000-0000950A0000}"/>
    <cellStyle name="Vsota 2" xfId="2681" xr:uid="{00000000-0005-0000-0000-0000960A0000}"/>
    <cellStyle name="Vsota 2 2" xfId="2682" xr:uid="{00000000-0005-0000-0000-0000970A0000}"/>
    <cellStyle name="Vsota 2 3" xfId="2683" xr:uid="{00000000-0005-0000-0000-0000980A0000}"/>
    <cellStyle name="Vsota 2 4" xfId="2684" xr:uid="{00000000-0005-0000-0000-0000990A0000}"/>
    <cellStyle name="Vsota 2 5" xfId="2685" xr:uid="{00000000-0005-0000-0000-00009A0A0000}"/>
    <cellStyle name="Vsota 3" xfId="2686" xr:uid="{00000000-0005-0000-0000-00009B0A0000}"/>
    <cellStyle name="Vsota 3 2" xfId="2687" xr:uid="{00000000-0005-0000-0000-00009C0A0000}"/>
    <cellStyle name="Vsota 3 3" xfId="2688" xr:uid="{00000000-0005-0000-0000-00009D0A0000}"/>
    <cellStyle name="Vsota 4" xfId="2689" xr:uid="{00000000-0005-0000-0000-00009E0A0000}"/>
    <cellStyle name="Vsota 4 2" xfId="2690" xr:uid="{00000000-0005-0000-0000-00009F0A0000}"/>
    <cellStyle name="Vsota 4 3" xfId="2691" xr:uid="{00000000-0005-0000-0000-0000A00A0000}"/>
    <cellStyle name="Vsota 5" xfId="2692" xr:uid="{00000000-0005-0000-0000-0000A10A0000}"/>
    <cellStyle name="Vsota 5 2" xfId="2693" xr:uid="{00000000-0005-0000-0000-0000A20A0000}"/>
    <cellStyle name="Vsota 5 3" xfId="2694" xr:uid="{00000000-0005-0000-0000-0000A30A0000}"/>
    <cellStyle name="Währung [0]_Tabelle1" xfId="2695" xr:uid="{00000000-0005-0000-0000-0000A40A0000}"/>
    <cellStyle name="Währung_Tabelle1" xfId="2696" xr:uid="{00000000-0005-0000-0000-0000A50A0000}"/>
    <cellStyle name="Znesek" xfId="2703" xr:uid="{00000000-0005-0000-0000-0000A60A0000}"/>
  </cellStyles>
  <dxfs count="0"/>
  <tableStyles count="0" defaultTableStyle="TableStyleMedium9" defaultPivotStyle="PivotStyleLight16"/>
  <colors>
    <mruColors>
      <color rgb="FF80C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oneCellAnchor>
    <xdr:from>
      <xdr:col>6</xdr:col>
      <xdr:colOff>0</xdr:colOff>
      <xdr:row>10</xdr:row>
      <xdr:rowOff>0</xdr:rowOff>
    </xdr:from>
    <xdr:ext cx="65" cy="172227"/>
    <xdr:sp macro="" textlink="">
      <xdr:nvSpPr>
        <xdr:cNvPr id="2" name="PoljeZBesedilom 1">
          <a:extLst>
            <a:ext uri="{FF2B5EF4-FFF2-40B4-BE49-F238E27FC236}">
              <a16:creationId xmlns:a16="http://schemas.microsoft.com/office/drawing/2014/main" id="{75174292-F551-4EA4-A6D3-8F76D747804F}"/>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3" name="PoljeZBesedilom 2">
          <a:extLst>
            <a:ext uri="{FF2B5EF4-FFF2-40B4-BE49-F238E27FC236}">
              <a16:creationId xmlns:a16="http://schemas.microsoft.com/office/drawing/2014/main" id="{40F735FE-4165-4BCB-A976-5C4FC9614146}"/>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4" name="PoljeZBesedilom 3">
          <a:extLst>
            <a:ext uri="{FF2B5EF4-FFF2-40B4-BE49-F238E27FC236}">
              <a16:creationId xmlns:a16="http://schemas.microsoft.com/office/drawing/2014/main" id="{45D18BDE-898F-450F-8B86-415C79C96EDB}"/>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5" name="PoljeZBesedilom 4">
          <a:extLst>
            <a:ext uri="{FF2B5EF4-FFF2-40B4-BE49-F238E27FC236}">
              <a16:creationId xmlns:a16="http://schemas.microsoft.com/office/drawing/2014/main" id="{0C6744CE-AC2F-4A56-90AF-91FF61FAD818}"/>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6" name="PoljeZBesedilom 5">
          <a:extLst>
            <a:ext uri="{FF2B5EF4-FFF2-40B4-BE49-F238E27FC236}">
              <a16:creationId xmlns:a16="http://schemas.microsoft.com/office/drawing/2014/main" id="{E2135039-8602-42A2-BCB4-667E55DF52B7}"/>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7" name="PoljeZBesedilom 6">
          <a:extLst>
            <a:ext uri="{FF2B5EF4-FFF2-40B4-BE49-F238E27FC236}">
              <a16:creationId xmlns:a16="http://schemas.microsoft.com/office/drawing/2014/main" id="{B937E0D4-7955-43CF-BC88-9C88EC20613A}"/>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8" name="PoljeZBesedilom 7">
          <a:extLst>
            <a:ext uri="{FF2B5EF4-FFF2-40B4-BE49-F238E27FC236}">
              <a16:creationId xmlns:a16="http://schemas.microsoft.com/office/drawing/2014/main" id="{706D0B83-6643-46DF-9DEA-528D6A29B1EF}"/>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9" name="PoljeZBesedilom 8">
          <a:extLst>
            <a:ext uri="{FF2B5EF4-FFF2-40B4-BE49-F238E27FC236}">
              <a16:creationId xmlns:a16="http://schemas.microsoft.com/office/drawing/2014/main" id="{E3DD7C43-1619-4D03-A355-90B2121214C8}"/>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0" name="PoljeZBesedilom 9">
          <a:extLst>
            <a:ext uri="{FF2B5EF4-FFF2-40B4-BE49-F238E27FC236}">
              <a16:creationId xmlns:a16="http://schemas.microsoft.com/office/drawing/2014/main" id="{18E51CC8-6A0B-4AB4-8C8E-D0226F4487E5}"/>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1" name="PoljeZBesedilom 10">
          <a:extLst>
            <a:ext uri="{FF2B5EF4-FFF2-40B4-BE49-F238E27FC236}">
              <a16:creationId xmlns:a16="http://schemas.microsoft.com/office/drawing/2014/main" id="{772C7A72-B353-4B62-AB9E-B4809F4CFAFF}"/>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2" name="PoljeZBesedilom 11">
          <a:extLst>
            <a:ext uri="{FF2B5EF4-FFF2-40B4-BE49-F238E27FC236}">
              <a16:creationId xmlns:a16="http://schemas.microsoft.com/office/drawing/2014/main" id="{34CF341E-A7F4-4CBB-B8D8-77B38A08DBDA}"/>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3" name="PoljeZBesedilom 12">
          <a:extLst>
            <a:ext uri="{FF2B5EF4-FFF2-40B4-BE49-F238E27FC236}">
              <a16:creationId xmlns:a16="http://schemas.microsoft.com/office/drawing/2014/main" id="{E562D314-A4CC-4BFA-923B-DA0E61FC6D7A}"/>
            </a:ext>
          </a:extLst>
        </xdr:cNvPr>
        <xdr:cNvSpPr txBox="1"/>
      </xdr:nvSpPr>
      <xdr:spPr>
        <a:xfrm>
          <a:off x="6267450" y="1952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125</xdr:row>
      <xdr:rowOff>0</xdr:rowOff>
    </xdr:from>
    <xdr:ext cx="65" cy="172227"/>
    <xdr:sp macro="" textlink="">
      <xdr:nvSpPr>
        <xdr:cNvPr id="14" name="PoljeZBesedilom 13">
          <a:extLst>
            <a:ext uri="{FF2B5EF4-FFF2-40B4-BE49-F238E27FC236}">
              <a16:creationId xmlns:a16="http://schemas.microsoft.com/office/drawing/2014/main" id="{7D67678A-8604-4985-B156-BD6AE0127B06}"/>
            </a:ext>
          </a:extLst>
        </xdr:cNvPr>
        <xdr:cNvSpPr txBox="1"/>
      </xdr:nvSpPr>
      <xdr:spPr>
        <a:xfrm>
          <a:off x="6267450" y="36118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15" name="PoljeZBesedilom 14">
          <a:extLst>
            <a:ext uri="{FF2B5EF4-FFF2-40B4-BE49-F238E27FC236}">
              <a16:creationId xmlns:a16="http://schemas.microsoft.com/office/drawing/2014/main" id="{A34A07A3-5348-4F5A-83E1-6A8904E13B8D}"/>
            </a:ext>
          </a:extLst>
        </xdr:cNvPr>
        <xdr:cNvSpPr txBox="1"/>
      </xdr:nvSpPr>
      <xdr:spPr>
        <a:xfrm>
          <a:off x="6267450" y="3789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168</xdr:row>
      <xdr:rowOff>0</xdr:rowOff>
    </xdr:from>
    <xdr:ext cx="65" cy="172227"/>
    <xdr:sp macro="" textlink="">
      <xdr:nvSpPr>
        <xdr:cNvPr id="2" name="PoljeZBesedilom 1">
          <a:extLst>
            <a:ext uri="{FF2B5EF4-FFF2-40B4-BE49-F238E27FC236}">
              <a16:creationId xmlns:a16="http://schemas.microsoft.com/office/drawing/2014/main" id="{66632FA5-8A35-4BCD-904C-C283E0F5D9FC}"/>
            </a:ext>
          </a:extLst>
        </xdr:cNvPr>
        <xdr:cNvSpPr txBox="1"/>
      </xdr:nvSpPr>
      <xdr:spPr>
        <a:xfrm>
          <a:off x="7286625" y="3876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168</xdr:row>
      <xdr:rowOff>0</xdr:rowOff>
    </xdr:from>
    <xdr:ext cx="65" cy="172227"/>
    <xdr:sp macro="" textlink="">
      <xdr:nvSpPr>
        <xdr:cNvPr id="3" name="PoljeZBesedilom 2">
          <a:extLst>
            <a:ext uri="{FF2B5EF4-FFF2-40B4-BE49-F238E27FC236}">
              <a16:creationId xmlns:a16="http://schemas.microsoft.com/office/drawing/2014/main" id="{314DF91E-D49E-4EB5-B483-CE60360E395E}"/>
            </a:ext>
          </a:extLst>
        </xdr:cNvPr>
        <xdr:cNvSpPr txBox="1"/>
      </xdr:nvSpPr>
      <xdr:spPr>
        <a:xfrm>
          <a:off x="7286625" y="3876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168</xdr:row>
      <xdr:rowOff>0</xdr:rowOff>
    </xdr:from>
    <xdr:ext cx="65" cy="172227"/>
    <xdr:sp macro="" textlink="">
      <xdr:nvSpPr>
        <xdr:cNvPr id="4" name="PoljeZBesedilom 3">
          <a:extLst>
            <a:ext uri="{FF2B5EF4-FFF2-40B4-BE49-F238E27FC236}">
              <a16:creationId xmlns:a16="http://schemas.microsoft.com/office/drawing/2014/main" id="{E0F91030-B824-4E06-B034-A370E1ED52FE}"/>
            </a:ext>
          </a:extLst>
        </xdr:cNvPr>
        <xdr:cNvSpPr txBox="1"/>
      </xdr:nvSpPr>
      <xdr:spPr>
        <a:xfrm>
          <a:off x="7286625" y="38766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5" name="PoljeZBesedilom 4">
          <a:extLst>
            <a:ext uri="{FF2B5EF4-FFF2-40B4-BE49-F238E27FC236}">
              <a16:creationId xmlns:a16="http://schemas.microsoft.com/office/drawing/2014/main" id="{47B87D46-3F46-4BDC-8A7B-83F9F0423CD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6" name="PoljeZBesedilom 5">
          <a:extLst>
            <a:ext uri="{FF2B5EF4-FFF2-40B4-BE49-F238E27FC236}">
              <a16:creationId xmlns:a16="http://schemas.microsoft.com/office/drawing/2014/main" id="{79E71953-0BA7-4B28-8190-D20070D0A2B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7" name="PoljeZBesedilom 6">
          <a:extLst>
            <a:ext uri="{FF2B5EF4-FFF2-40B4-BE49-F238E27FC236}">
              <a16:creationId xmlns:a16="http://schemas.microsoft.com/office/drawing/2014/main" id="{468AEE0E-E840-4804-90DD-89D1DF38B94B}"/>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8" name="PoljeZBesedilom 7">
          <a:extLst>
            <a:ext uri="{FF2B5EF4-FFF2-40B4-BE49-F238E27FC236}">
              <a16:creationId xmlns:a16="http://schemas.microsoft.com/office/drawing/2014/main" id="{69C51BFC-1FD9-41D4-AA1B-239D2116FF69}"/>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9" name="PoljeZBesedilom 8">
          <a:extLst>
            <a:ext uri="{FF2B5EF4-FFF2-40B4-BE49-F238E27FC236}">
              <a16:creationId xmlns:a16="http://schemas.microsoft.com/office/drawing/2014/main" id="{2416D30C-35C4-40DE-9660-4B88A2174193}"/>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10" name="PoljeZBesedilom 9">
          <a:extLst>
            <a:ext uri="{FF2B5EF4-FFF2-40B4-BE49-F238E27FC236}">
              <a16:creationId xmlns:a16="http://schemas.microsoft.com/office/drawing/2014/main" id="{DF28F1F6-4A9A-4D1F-970A-B59DB07DFBFE}"/>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11" name="PoljeZBesedilom 10">
          <a:extLst>
            <a:ext uri="{FF2B5EF4-FFF2-40B4-BE49-F238E27FC236}">
              <a16:creationId xmlns:a16="http://schemas.microsoft.com/office/drawing/2014/main" id="{1B964A5C-ACF9-4E5E-A7AA-62E2F62A856B}"/>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182</xdr:row>
      <xdr:rowOff>0</xdr:rowOff>
    </xdr:from>
    <xdr:ext cx="65" cy="172227"/>
    <xdr:sp macro="" textlink="">
      <xdr:nvSpPr>
        <xdr:cNvPr id="12" name="PoljeZBesedilom 11">
          <a:extLst>
            <a:ext uri="{FF2B5EF4-FFF2-40B4-BE49-F238E27FC236}">
              <a16:creationId xmlns:a16="http://schemas.microsoft.com/office/drawing/2014/main" id="{59C301A3-B862-4FC3-B16F-9DAC6F3C1CA4}"/>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13" name="PoljeZBesedilom 12">
          <a:extLst>
            <a:ext uri="{FF2B5EF4-FFF2-40B4-BE49-F238E27FC236}">
              <a16:creationId xmlns:a16="http://schemas.microsoft.com/office/drawing/2014/main" id="{D72DFF21-130B-4C6E-A8F1-03CBAC94394A}"/>
            </a:ext>
          </a:extLst>
        </xdr:cNvPr>
        <xdr:cNvSpPr txBox="1"/>
      </xdr:nvSpPr>
      <xdr:spPr>
        <a:xfrm>
          <a:off x="7286625" y="41776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222</xdr:row>
      <xdr:rowOff>0</xdr:rowOff>
    </xdr:from>
    <xdr:ext cx="65" cy="172227"/>
    <xdr:sp macro="" textlink="">
      <xdr:nvSpPr>
        <xdr:cNvPr id="14" name="PoljeZBesedilom 13">
          <a:extLst>
            <a:ext uri="{FF2B5EF4-FFF2-40B4-BE49-F238E27FC236}">
              <a16:creationId xmlns:a16="http://schemas.microsoft.com/office/drawing/2014/main" id="{78ECD4F9-08AC-40AB-89FD-5FDDFB8A0C5B}"/>
            </a:ext>
          </a:extLst>
        </xdr:cNvPr>
        <xdr:cNvSpPr txBox="1"/>
      </xdr:nvSpPr>
      <xdr:spPr>
        <a:xfrm>
          <a:off x="7286625" y="38538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223</xdr:row>
      <xdr:rowOff>0</xdr:rowOff>
    </xdr:from>
    <xdr:ext cx="65" cy="172227"/>
    <xdr:sp macro="" textlink="">
      <xdr:nvSpPr>
        <xdr:cNvPr id="15" name="PoljeZBesedilom 14">
          <a:extLst>
            <a:ext uri="{FF2B5EF4-FFF2-40B4-BE49-F238E27FC236}">
              <a16:creationId xmlns:a16="http://schemas.microsoft.com/office/drawing/2014/main" id="{4E7F48BF-C2B2-4E4D-879A-6A05CFADE26F}"/>
            </a:ext>
          </a:extLst>
        </xdr:cNvPr>
        <xdr:cNvSpPr txBox="1"/>
      </xdr:nvSpPr>
      <xdr:spPr>
        <a:xfrm>
          <a:off x="7286625" y="3886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225</xdr:row>
      <xdr:rowOff>0</xdr:rowOff>
    </xdr:from>
    <xdr:ext cx="65" cy="172227"/>
    <xdr:sp macro="" textlink="">
      <xdr:nvSpPr>
        <xdr:cNvPr id="16" name="PoljeZBesedilom 15">
          <a:extLst>
            <a:ext uri="{FF2B5EF4-FFF2-40B4-BE49-F238E27FC236}">
              <a16:creationId xmlns:a16="http://schemas.microsoft.com/office/drawing/2014/main" id="{799F6386-80F0-4D6E-9727-3621EDA0677A}"/>
            </a:ext>
          </a:extLst>
        </xdr:cNvPr>
        <xdr:cNvSpPr txBox="1"/>
      </xdr:nvSpPr>
      <xdr:spPr>
        <a:xfrm>
          <a:off x="7286625" y="39671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223</xdr:row>
      <xdr:rowOff>0</xdr:rowOff>
    </xdr:from>
    <xdr:ext cx="65" cy="172227"/>
    <xdr:sp macro="" textlink="">
      <xdr:nvSpPr>
        <xdr:cNvPr id="17" name="PoljeZBesedilom 16">
          <a:extLst>
            <a:ext uri="{FF2B5EF4-FFF2-40B4-BE49-F238E27FC236}">
              <a16:creationId xmlns:a16="http://schemas.microsoft.com/office/drawing/2014/main" id="{A516795C-1F11-43C8-B173-B0176C2E625A}"/>
            </a:ext>
          </a:extLst>
        </xdr:cNvPr>
        <xdr:cNvSpPr txBox="1"/>
      </xdr:nvSpPr>
      <xdr:spPr>
        <a:xfrm>
          <a:off x="7286625" y="3870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75</xdr:row>
      <xdr:rowOff>0</xdr:rowOff>
    </xdr:from>
    <xdr:ext cx="65" cy="172227"/>
    <xdr:sp macro="" textlink="">
      <xdr:nvSpPr>
        <xdr:cNvPr id="2" name="PoljeZBesedilom 1">
          <a:extLst>
            <a:ext uri="{FF2B5EF4-FFF2-40B4-BE49-F238E27FC236}">
              <a16:creationId xmlns:a16="http://schemas.microsoft.com/office/drawing/2014/main" id="{C1830CFD-113D-4FBE-8278-96D083804C64}"/>
            </a:ext>
          </a:extLst>
        </xdr:cNvPr>
        <xdr:cNvSpPr txBox="1"/>
      </xdr:nvSpPr>
      <xdr:spPr>
        <a:xfrm>
          <a:off x="7286625" y="48491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75</xdr:row>
      <xdr:rowOff>0</xdr:rowOff>
    </xdr:from>
    <xdr:ext cx="65" cy="172227"/>
    <xdr:sp macro="" textlink="">
      <xdr:nvSpPr>
        <xdr:cNvPr id="3" name="PoljeZBesedilom 2">
          <a:extLst>
            <a:ext uri="{FF2B5EF4-FFF2-40B4-BE49-F238E27FC236}">
              <a16:creationId xmlns:a16="http://schemas.microsoft.com/office/drawing/2014/main" id="{A62949BB-0FC1-4884-9158-D31D6C3BB52D}"/>
            </a:ext>
          </a:extLst>
        </xdr:cNvPr>
        <xdr:cNvSpPr txBox="1"/>
      </xdr:nvSpPr>
      <xdr:spPr>
        <a:xfrm>
          <a:off x="7286625" y="48977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75</xdr:row>
      <xdr:rowOff>0</xdr:rowOff>
    </xdr:from>
    <xdr:ext cx="65" cy="172227"/>
    <xdr:sp macro="" textlink="">
      <xdr:nvSpPr>
        <xdr:cNvPr id="4" name="PoljeZBesedilom 3">
          <a:extLst>
            <a:ext uri="{FF2B5EF4-FFF2-40B4-BE49-F238E27FC236}">
              <a16:creationId xmlns:a16="http://schemas.microsoft.com/office/drawing/2014/main" id="{2F44E716-EBAD-4F79-BAD5-8B32A14131EC}"/>
            </a:ext>
          </a:extLst>
        </xdr:cNvPr>
        <xdr:cNvSpPr txBox="1"/>
      </xdr:nvSpPr>
      <xdr:spPr>
        <a:xfrm>
          <a:off x="7286625" y="4865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Dropbox\AKTUALNI%20PROJEKTI\MOL\08_PZI%20RECENZIJA\5_STROJNE%20IN&#352;TALACIJE\161019_PZI-Popis%20strojnih%20instalacij-k.v.%20ce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server2\projektiva\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ataserver2\projektiva\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_2005\Ostalo%202005\Popisi%202005\plin\popisi_plin_SD_100%20mbar_2005-08-30.xlt"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va stran"/>
      <sheetName val="Rekapitulacija stroškov"/>
      <sheetName val="Navodila za oddajo popisov"/>
      <sheetName val="I. Ogrevanje_radiator"/>
      <sheetName val="II. VO_KA"/>
      <sheetName val="III. Prezracevanje"/>
      <sheetName val="popis - grobni polji A in B"/>
    </sheetNames>
    <sheetDataSet>
      <sheetData sheetId="0" refreshError="1"/>
      <sheetData sheetId="1"/>
      <sheetData sheetId="2" refreshError="1"/>
      <sheetData sheetId="3">
        <row r="39">
          <cell r="F39">
            <v>1066</v>
          </cell>
        </row>
      </sheetData>
      <sheetData sheetId="4">
        <row r="182">
          <cell r="F182">
            <v>20460.359799999998</v>
          </cell>
        </row>
      </sheetData>
      <sheetData sheetId="5">
        <row r="39">
          <cell r="H39">
            <v>1320.36</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_SD"/>
      <sheetName val="plinovodi_SD(100mbar)"/>
      <sheetName val="PP_SD(100mbar)"/>
      <sheetName val="HPR_SD_stara verzija"/>
    </sheetNames>
    <sheetDataSet>
      <sheetData sheetId="0"/>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
  <sheetViews>
    <sheetView tabSelected="1" view="pageBreakPreview" topLeftCell="A4" zoomScaleNormal="100" zoomScaleSheetLayoutView="100" workbookViewId="0">
      <selection activeCell="D17" sqref="D17"/>
    </sheetView>
  </sheetViews>
  <sheetFormatPr defaultColWidth="8" defaultRowHeight="14.25"/>
  <cols>
    <col min="1" max="1" width="10.7109375" style="17" customWidth="1"/>
    <col min="2" max="2" width="63.28515625" style="36" customWidth="1"/>
    <col min="3" max="3" width="3.5703125" style="21" customWidth="1"/>
    <col min="4" max="4" width="19.140625" style="20" customWidth="1"/>
    <col min="5" max="16384" width="8" style="21"/>
  </cols>
  <sheetData>
    <row r="1" spans="1:4" ht="15">
      <c r="B1" s="18"/>
      <c r="C1" s="19"/>
    </row>
    <row r="2" spans="1:4" s="25" customFormat="1" ht="24" customHeight="1">
      <c r="A2" s="25" t="s">
        <v>40</v>
      </c>
      <c r="B2" s="26"/>
      <c r="D2" s="27"/>
    </row>
    <row r="3" spans="1:4" s="22" customFormat="1" ht="24" customHeight="1">
      <c r="A3" s="22" t="s">
        <v>485</v>
      </c>
      <c r="B3" s="23"/>
      <c r="D3" s="24"/>
    </row>
    <row r="4" spans="1:4" s="22" customFormat="1" ht="24" customHeight="1">
      <c r="A4" s="22" t="s">
        <v>486</v>
      </c>
      <c r="B4" s="23"/>
      <c r="D4" s="24"/>
    </row>
    <row r="5" spans="1:4" s="25" customFormat="1" ht="24" customHeight="1">
      <c r="A5" s="25" t="s">
        <v>41</v>
      </c>
      <c r="B5" s="26"/>
      <c r="D5" s="29"/>
    </row>
    <row r="6" spans="1:4" s="22" customFormat="1" ht="24" customHeight="1">
      <c r="A6" s="22" t="s">
        <v>484</v>
      </c>
      <c r="B6" s="23"/>
      <c r="D6" s="28"/>
    </row>
    <row r="7" spans="1:4" ht="18" customHeight="1">
      <c r="A7" s="30"/>
      <c r="B7" s="31"/>
      <c r="C7" s="32"/>
      <c r="D7" s="33"/>
    </row>
    <row r="8" spans="1:4" s="25" customFormat="1" ht="24" customHeight="1">
      <c r="A8" s="127" t="s">
        <v>42</v>
      </c>
      <c r="B8" s="128"/>
      <c r="C8" s="127"/>
      <c r="D8" s="129" t="s">
        <v>867</v>
      </c>
    </row>
    <row r="10" spans="1:4" ht="24.95" customHeight="1">
      <c r="A10" s="118" t="s">
        <v>36</v>
      </c>
      <c r="B10" s="119" t="str">
        <f>'TOPLOTNA POSTAJA'!B3</f>
        <v>TOPLOVOD IN TOPLOTNA POSTAJA</v>
      </c>
      <c r="C10" s="120"/>
      <c r="D10" s="121">
        <f>'TOPLOTNA POSTAJA'!F3</f>
        <v>0</v>
      </c>
    </row>
    <row r="11" spans="1:4" ht="24.95" customHeight="1">
      <c r="A11" s="118" t="s">
        <v>35</v>
      </c>
      <c r="B11" s="119" t="str">
        <f>'OGREVANJE IN HLAJENJE'!B3</f>
        <v>OGREVANJE IN HLAJENJE</v>
      </c>
      <c r="C11" s="120"/>
      <c r="D11" s="121">
        <f>'OGREVANJE IN HLAJENJE'!F3</f>
        <v>0</v>
      </c>
    </row>
    <row r="12" spans="1:4" ht="24.95" customHeight="1">
      <c r="A12" s="118" t="s">
        <v>43</v>
      </c>
      <c r="B12" s="119" t="str">
        <f>'JAVNI VODOVOD'!B3</f>
        <v>JAVNI VODOVOD, VODOHRAN</v>
      </c>
      <c r="C12" s="120"/>
      <c r="D12" s="121">
        <f>'JAVNI VODOVOD'!F3</f>
        <v>0</v>
      </c>
    </row>
    <row r="13" spans="1:4" ht="24.95" customHeight="1">
      <c r="A13" s="118" t="s">
        <v>159</v>
      </c>
      <c r="B13" s="119" t="str">
        <f>'VODOVODNI PRIKLJUČEK'!B3</f>
        <v>VODOVODNI PRIKLJUČKI</v>
      </c>
      <c r="C13" s="120"/>
      <c r="D13" s="121">
        <f>'VODOVODNI PRIKLJUČEK'!F3</f>
        <v>0</v>
      </c>
    </row>
    <row r="14" spans="1:4" ht="24.95" customHeight="1">
      <c r="A14" s="118" t="s">
        <v>483</v>
      </c>
      <c r="B14" s="122" t="str">
        <f>VODOVOD!B3</f>
        <v>VODOVOD IN VERTIKALNA KANALIZACIJA</v>
      </c>
      <c r="C14" s="120"/>
      <c r="D14" s="121">
        <f>VODOVOD!F3</f>
        <v>0</v>
      </c>
    </row>
    <row r="15" spans="1:4" ht="24.95" customHeight="1">
      <c r="A15" s="118" t="s">
        <v>817</v>
      </c>
      <c r="B15" s="119" t="str">
        <f>PREZRAČEVANJE!B3</f>
        <v>PREZRAČEVANJE</v>
      </c>
      <c r="C15" s="120"/>
      <c r="D15" s="121">
        <f>PREZRAČEVANJE!F3</f>
        <v>0</v>
      </c>
    </row>
    <row r="16" spans="1:4" ht="15">
      <c r="B16" s="18"/>
      <c r="C16" s="19"/>
    </row>
    <row r="17" spans="1:4" s="25" customFormat="1" ht="24" customHeight="1" thickBot="1">
      <c r="A17" s="123"/>
      <c r="B17" s="124" t="s">
        <v>865</v>
      </c>
      <c r="C17" s="125"/>
      <c r="D17" s="126">
        <f>SUM(D10:D15)</f>
        <v>0</v>
      </c>
    </row>
    <row r="18" spans="1:4" ht="15" thickTop="1"/>
    <row r="19" spans="1:4" ht="15">
      <c r="B19" s="34" t="s">
        <v>44</v>
      </c>
      <c r="C19" s="19"/>
    </row>
    <row r="20" spans="1:4" ht="15">
      <c r="B20" s="18"/>
      <c r="C20" s="19"/>
    </row>
    <row r="21" spans="1:4" ht="58.5" customHeight="1">
      <c r="B21" s="35" t="s">
        <v>45</v>
      </c>
      <c r="C21" s="35"/>
    </row>
    <row r="22" spans="1:4" ht="15">
      <c r="B22" s="18"/>
      <c r="C22" s="19"/>
    </row>
    <row r="23" spans="1:4" ht="60">
      <c r="B23" s="35" t="s">
        <v>46</v>
      </c>
      <c r="C23" s="35"/>
    </row>
    <row r="24" spans="1:4" ht="15">
      <c r="B24" s="18"/>
      <c r="C24" s="19"/>
    </row>
  </sheetData>
  <sheetProtection algorithmName="SHA-512" hashValue="0VqEmbsz+2IGVWIs1YT7jgg3sTPJNMm7uO0DLolngnXh5fsSs28uwzGqV/lxDN9Dv023G3pbaK/PJwiBrwQXeQ==" saltValue="/AY5c7l1J2QU/XJk9KXikw==" spinCount="100000" sheet="1" objects="1" scenarios="1"/>
  <pageMargins left="0.74803149606299213" right="0.74803149606299213" top="0.98425196850393704" bottom="0.59055118110236227" header="0.78740157480314965" footer="0.31496062992125984"/>
  <pageSetup paperSize="9" scale="85" fitToHeight="100" orientation="portrait" horizontalDpi="300" verticalDpi="300" r:id="rId1"/>
  <headerFooter alignWithMargins="0">
    <oddFooter>&amp;L&amp;10&amp;F, &amp;A&amp;R&amp;10&amp;P/&amp;N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46"/>
  <sheetViews>
    <sheetView view="pageBreakPreview" zoomScaleNormal="85" zoomScaleSheetLayoutView="100" workbookViewId="0">
      <pane ySplit="3" topLeftCell="A4" activePane="bottomLeft" state="frozen"/>
      <selection activeCell="B11" sqref="B11"/>
      <selection pane="bottomLeft" activeCell="B14" sqref="B14"/>
    </sheetView>
  </sheetViews>
  <sheetFormatPr defaultColWidth="9" defaultRowHeight="12.75"/>
  <cols>
    <col min="1" max="1" width="9" style="37"/>
    <col min="2" max="2" width="74.28515625" style="44" customWidth="1"/>
    <col min="3" max="3" width="6" style="3" customWidth="1"/>
    <col min="4" max="4" width="72.28515625" style="1" customWidth="1"/>
    <col min="5" max="5" width="13.140625" style="1" customWidth="1"/>
    <col min="6" max="8" width="9" style="1"/>
    <col min="9" max="9" width="11.5703125" style="1" customWidth="1"/>
    <col min="10" max="16384" width="9" style="1"/>
  </cols>
  <sheetData>
    <row r="1" spans="1:6">
      <c r="A1" s="130" t="s">
        <v>483</v>
      </c>
      <c r="B1" s="131" t="s">
        <v>873</v>
      </c>
      <c r="C1" s="131"/>
      <c r="D1" s="131"/>
      <c r="E1" s="131"/>
      <c r="F1" s="131"/>
    </row>
    <row r="3" spans="1:6" s="4" customFormat="1">
      <c r="A3" s="37"/>
      <c r="B3" s="38" t="s">
        <v>23</v>
      </c>
    </row>
    <row r="4" spans="1:6" ht="25.5">
      <c r="B4" s="38" t="s">
        <v>10</v>
      </c>
    </row>
    <row r="5" spans="1:6" ht="9" customHeight="1">
      <c r="B5" s="39"/>
    </row>
    <row r="6" spans="1:6" ht="63.75">
      <c r="A6" s="37" t="s">
        <v>866</v>
      </c>
      <c r="B6" s="41" t="s">
        <v>11</v>
      </c>
    </row>
    <row r="7" spans="1:6">
      <c r="B7" s="41"/>
    </row>
    <row r="8" spans="1:6" ht="38.25">
      <c r="A8" s="37" t="s">
        <v>866</v>
      </c>
      <c r="B8" s="41" t="s">
        <v>57</v>
      </c>
    </row>
    <row r="9" spans="1:6">
      <c r="B9" s="41"/>
    </row>
    <row r="10" spans="1:6" ht="51">
      <c r="A10" s="37" t="s">
        <v>866</v>
      </c>
      <c r="B10" s="41" t="s">
        <v>12</v>
      </c>
    </row>
    <row r="11" spans="1:6">
      <c r="B11" s="41"/>
    </row>
    <row r="12" spans="1:6" ht="25.5">
      <c r="A12" s="37" t="s">
        <v>866</v>
      </c>
      <c r="B12" s="41" t="s">
        <v>13</v>
      </c>
    </row>
    <row r="13" spans="1:6">
      <c r="B13" s="41"/>
    </row>
    <row r="14" spans="1:6" ht="38.25">
      <c r="A14" s="37" t="s">
        <v>866</v>
      </c>
      <c r="B14" s="41" t="s">
        <v>14</v>
      </c>
    </row>
    <row r="15" spans="1:6">
      <c r="B15" s="41"/>
    </row>
    <row r="16" spans="1:6" ht="51">
      <c r="A16" s="37" t="s">
        <v>866</v>
      </c>
      <c r="B16" s="41" t="s">
        <v>15</v>
      </c>
    </row>
    <row r="17" spans="1:2">
      <c r="B17" s="41"/>
    </row>
    <row r="18" spans="1:2">
      <c r="A18" s="37" t="s">
        <v>866</v>
      </c>
      <c r="B18" s="41" t="s">
        <v>16</v>
      </c>
    </row>
    <row r="19" spans="1:2">
      <c r="B19" s="41"/>
    </row>
    <row r="20" spans="1:2" ht="63.75">
      <c r="A20" s="37" t="s">
        <v>866</v>
      </c>
      <c r="B20" s="41" t="s">
        <v>30</v>
      </c>
    </row>
    <row r="21" spans="1:2">
      <c r="B21" s="41"/>
    </row>
    <row r="22" spans="1:2" ht="38.25">
      <c r="A22" s="37" t="s">
        <v>866</v>
      </c>
      <c r="B22" s="41" t="s">
        <v>17</v>
      </c>
    </row>
    <row r="23" spans="1:2">
      <c r="B23" s="41"/>
    </row>
    <row r="24" spans="1:2" ht="38.25">
      <c r="A24" s="37" t="s">
        <v>866</v>
      </c>
      <c r="B24" s="41" t="s">
        <v>18</v>
      </c>
    </row>
    <row r="25" spans="1:2">
      <c r="B25" s="41"/>
    </row>
    <row r="26" spans="1:2" ht="25.5">
      <c r="A26" s="37" t="s">
        <v>866</v>
      </c>
      <c r="B26" s="41" t="s">
        <v>19</v>
      </c>
    </row>
    <row r="27" spans="1:2">
      <c r="B27" s="41"/>
    </row>
    <row r="28" spans="1:2" ht="51">
      <c r="A28" s="37" t="s">
        <v>866</v>
      </c>
      <c r="B28" s="41" t="s">
        <v>31</v>
      </c>
    </row>
    <row r="29" spans="1:2">
      <c r="B29" s="41"/>
    </row>
    <row r="30" spans="1:2" ht="25.5">
      <c r="A30" s="37" t="s">
        <v>866</v>
      </c>
      <c r="B30" s="41" t="s">
        <v>29</v>
      </c>
    </row>
    <row r="31" spans="1:2">
      <c r="B31" s="41"/>
    </row>
    <row r="32" spans="1:2" ht="38.25">
      <c r="A32" s="37" t="s">
        <v>866</v>
      </c>
      <c r="B32" s="40" t="s">
        <v>37</v>
      </c>
    </row>
    <row r="33" spans="1:2">
      <c r="B33" s="41"/>
    </row>
    <row r="34" spans="1:2" ht="38.25">
      <c r="A34" s="37" t="s">
        <v>866</v>
      </c>
      <c r="B34" s="41" t="s">
        <v>39</v>
      </c>
    </row>
    <row r="35" spans="1:2">
      <c r="B35" s="41"/>
    </row>
    <row r="36" spans="1:2" ht="25.5" customHeight="1">
      <c r="A36" s="37" t="s">
        <v>866</v>
      </c>
      <c r="B36" s="42" t="s">
        <v>20</v>
      </c>
    </row>
    <row r="37" spans="1:2">
      <c r="A37" s="37" t="s">
        <v>867</v>
      </c>
      <c r="B37" s="41"/>
    </row>
    <row r="38" spans="1:2">
      <c r="A38" s="37" t="s">
        <v>866</v>
      </c>
      <c r="B38" s="41" t="s">
        <v>21</v>
      </c>
    </row>
    <row r="39" spans="1:2">
      <c r="B39" s="41"/>
    </row>
    <row r="40" spans="1:2" ht="38.25">
      <c r="A40" s="37" t="s">
        <v>866</v>
      </c>
      <c r="B40" s="41" t="s">
        <v>22</v>
      </c>
    </row>
    <row r="41" spans="1:2">
      <c r="B41" s="41"/>
    </row>
    <row r="42" spans="1:2">
      <c r="A42" s="37" t="s">
        <v>866</v>
      </c>
      <c r="B42" s="40" t="s">
        <v>38</v>
      </c>
    </row>
    <row r="43" spans="1:2">
      <c r="B43" s="43"/>
    </row>
    <row r="44" spans="1:2">
      <c r="A44" s="37" t="s">
        <v>866</v>
      </c>
      <c r="B44" s="40" t="s">
        <v>859</v>
      </c>
    </row>
    <row r="46" spans="1:2" ht="38.25">
      <c r="A46" s="37" t="s">
        <v>866</v>
      </c>
      <c r="B46" s="44" t="s">
        <v>860</v>
      </c>
    </row>
  </sheetData>
  <sheetProtection algorithmName="SHA-512" hashValue="6TQ4MFGpTkMJxibG3BvJexqtGqujdmfDD1s/Uy7Y0C4pxO/wMRrQg45xBXgHTEDKYieVyiJu+QzO7zPrxNAcEg==" saltValue="9alBdbxl/xCYRUuxcdJO9Q==" spinCount="100000" sheet="1" objects="1" scenarios="1"/>
  <phoneticPr fontId="44" type="noConversion"/>
  <pageMargins left="0.74803149606299213" right="0.35433070866141736" top="0.98425196850393704" bottom="0.98425196850393704" header="0" footer="0"/>
  <pageSetup paperSize="9" scale="80" orientation="portrait" r:id="rId1"/>
  <headerFooter alignWithMargins="0">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19"/>
  <sheetViews>
    <sheetView view="pageBreakPreview" zoomScaleNormal="85" zoomScaleSheetLayoutView="100" workbookViewId="0">
      <pane ySplit="5" topLeftCell="A6" activePane="bottomLeft" state="frozen"/>
      <selection activeCell="K98" sqref="K98"/>
      <selection pane="bottomLeft" activeCell="B9" sqref="B9"/>
    </sheetView>
  </sheetViews>
  <sheetFormatPr defaultColWidth="9" defaultRowHeight="12.75"/>
  <cols>
    <col min="1" max="1" width="6.7109375" style="1" customWidth="1"/>
    <col min="2" max="2" width="60.7109375" style="44" customWidth="1"/>
    <col min="3" max="4" width="7.7109375" style="3" customWidth="1"/>
    <col min="5" max="5" width="14.140625" style="57" customWidth="1"/>
    <col min="6" max="6" width="21.85546875" style="57" customWidth="1"/>
    <col min="7" max="16384" width="9" style="1"/>
  </cols>
  <sheetData>
    <row r="1" spans="1:256">
      <c r="A1" s="130" t="s">
        <v>483</v>
      </c>
      <c r="B1" s="131" t="s">
        <v>873</v>
      </c>
      <c r="C1" s="131"/>
      <c r="D1" s="131"/>
      <c r="E1" s="131"/>
      <c r="F1" s="131"/>
    </row>
    <row r="3" spans="1:256" s="49" customFormat="1">
      <c r="A3" s="45">
        <v>1</v>
      </c>
      <c r="B3" s="38" t="s">
        <v>606</v>
      </c>
      <c r="C3" s="46"/>
      <c r="D3" s="46"/>
      <c r="E3" s="47" t="s">
        <v>9</v>
      </c>
      <c r="F3" s="48">
        <f>SUBTOTAL(9,F7:F320)</f>
        <v>0</v>
      </c>
    </row>
    <row r="4" spans="1:256" s="94" customFormat="1">
      <c r="A4" s="133"/>
      <c r="B4" s="134"/>
      <c r="C4" s="2"/>
      <c r="D4" s="2"/>
      <c r="E4" s="5"/>
      <c r="F4" s="5"/>
    </row>
    <row r="5" spans="1:256" s="49" customFormat="1">
      <c r="A5" s="45"/>
      <c r="B5" s="38" t="s">
        <v>24</v>
      </c>
      <c r="C5" s="46" t="s">
        <v>25</v>
      </c>
      <c r="D5" s="46" t="s">
        <v>28</v>
      </c>
      <c r="E5" s="50" t="s">
        <v>26</v>
      </c>
      <c r="F5" s="48" t="s">
        <v>27</v>
      </c>
    </row>
    <row r="6" spans="1:256">
      <c r="B6" s="135"/>
      <c r="C6" s="51"/>
      <c r="D6" s="51"/>
    </row>
    <row r="7" spans="1:256" s="52" customFormat="1">
      <c r="A7" s="136"/>
      <c r="B7" s="137" t="s">
        <v>199</v>
      </c>
      <c r="C7" s="51"/>
      <c r="D7" s="51"/>
      <c r="E7" s="57"/>
      <c r="F7" s="1"/>
    </row>
    <row r="8" spans="1:256" s="52" customFormat="1">
      <c r="A8" s="138"/>
      <c r="B8" s="139"/>
      <c r="C8" s="51"/>
      <c r="D8" s="51"/>
    </row>
    <row r="9" spans="1:256" s="52" customFormat="1" ht="51">
      <c r="A9" s="6">
        <f>MAX($A$7:A8)+1</f>
        <v>1</v>
      </c>
      <c r="B9" s="65" t="s">
        <v>121</v>
      </c>
    </row>
    <row r="10" spans="1:256" s="52" customFormat="1">
      <c r="A10" s="6"/>
      <c r="B10" s="65" t="s">
        <v>651</v>
      </c>
      <c r="C10" s="51" t="s">
        <v>652</v>
      </c>
      <c r="D10" s="51">
        <v>1</v>
      </c>
      <c r="E10" s="59">
        <v>0</v>
      </c>
      <c r="F10" s="140">
        <f>+E10*D10</f>
        <v>0</v>
      </c>
    </row>
    <row r="11" spans="1:256">
      <c r="A11" s="69"/>
      <c r="B11" s="88"/>
      <c r="C11" s="89"/>
      <c r="D11" s="89"/>
      <c r="F11" s="1"/>
      <c r="G11" s="73"/>
      <c r="H11" s="73"/>
      <c r="I11" s="73"/>
      <c r="J11" s="73"/>
      <c r="K11" s="73"/>
      <c r="L11" s="73"/>
      <c r="M11" s="73"/>
      <c r="N11" s="73"/>
      <c r="O11" s="73"/>
    </row>
    <row r="12" spans="1:256" ht="25.5">
      <c r="A12" s="69">
        <f>MAX($A$7:A11)+1</f>
        <v>2</v>
      </c>
      <c r="B12" s="65" t="s">
        <v>122</v>
      </c>
      <c r="C12" s="51" t="s">
        <v>652</v>
      </c>
      <c r="D12" s="51">
        <v>1</v>
      </c>
      <c r="E12" s="59">
        <v>0</v>
      </c>
      <c r="F12" s="140">
        <f>+E12*D12</f>
        <v>0</v>
      </c>
      <c r="G12" s="85"/>
      <c r="H12" s="85"/>
      <c r="I12" s="85"/>
      <c r="J12" s="85"/>
      <c r="K12" s="85"/>
      <c r="L12" s="85"/>
      <c r="M12" s="85"/>
      <c r="N12" s="85"/>
      <c r="O12" s="85"/>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c r="IK12" s="86"/>
      <c r="IL12" s="86"/>
      <c r="IM12" s="86"/>
      <c r="IN12" s="86"/>
      <c r="IO12" s="86"/>
      <c r="IP12" s="86"/>
      <c r="IQ12" s="86"/>
      <c r="IR12" s="86"/>
      <c r="IS12" s="86"/>
      <c r="IT12" s="86"/>
      <c r="IU12" s="86"/>
      <c r="IV12" s="86"/>
    </row>
    <row r="13" spans="1:256">
      <c r="A13" s="69"/>
      <c r="B13" s="65"/>
      <c r="C13" s="71"/>
      <c r="D13" s="71"/>
      <c r="E13" s="132"/>
      <c r="F13" s="72"/>
      <c r="G13" s="85"/>
      <c r="H13" s="85"/>
      <c r="I13" s="85"/>
      <c r="J13" s="85"/>
      <c r="K13" s="85"/>
      <c r="L13" s="85"/>
      <c r="M13" s="85"/>
      <c r="N13" s="85"/>
      <c r="O13" s="85"/>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c r="IC13" s="86"/>
      <c r="ID13" s="86"/>
      <c r="IE13" s="86"/>
      <c r="IF13" s="86"/>
      <c r="IG13" s="86"/>
      <c r="IH13" s="86"/>
      <c r="II13" s="86"/>
      <c r="IJ13" s="86"/>
      <c r="IK13" s="86"/>
      <c r="IL13" s="86"/>
      <c r="IM13" s="86"/>
      <c r="IN13" s="86"/>
      <c r="IO13" s="86"/>
      <c r="IP13" s="86"/>
      <c r="IQ13" s="86"/>
      <c r="IR13" s="86"/>
      <c r="IS13" s="86"/>
      <c r="IT13" s="86"/>
      <c r="IU13" s="86"/>
      <c r="IV13" s="86"/>
    </row>
    <row r="14" spans="1:256" ht="51">
      <c r="A14" s="69">
        <f>MAX($A$7:A13)+1</f>
        <v>3</v>
      </c>
      <c r="B14" s="65" t="s">
        <v>200</v>
      </c>
      <c r="C14" s="1"/>
      <c r="D14" s="1"/>
      <c r="E14" s="1"/>
      <c r="F14" s="1"/>
      <c r="G14" s="85"/>
      <c r="H14" s="85"/>
      <c r="I14" s="85"/>
      <c r="J14" s="85"/>
      <c r="K14" s="85"/>
      <c r="L14" s="85"/>
      <c r="M14" s="85"/>
      <c r="N14" s="85"/>
      <c r="O14" s="85"/>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c r="CP14" s="86"/>
      <c r="CQ14" s="86"/>
      <c r="CR14" s="86"/>
      <c r="CS14" s="86"/>
      <c r="CT14" s="86"/>
      <c r="CU14" s="86"/>
      <c r="CV14" s="86"/>
      <c r="CW14" s="86"/>
      <c r="CX14" s="86"/>
      <c r="CY14" s="86"/>
      <c r="CZ14" s="86"/>
      <c r="DA14" s="86"/>
      <c r="DB14" s="86"/>
      <c r="DC14" s="86"/>
      <c r="DD14" s="86"/>
      <c r="DE14" s="86"/>
      <c r="DF14" s="86"/>
      <c r="DG14" s="86"/>
      <c r="DH14" s="86"/>
      <c r="DI14" s="86"/>
      <c r="DJ14" s="86"/>
      <c r="DK14" s="86"/>
      <c r="DL14" s="86"/>
      <c r="DM14" s="86"/>
      <c r="DN14" s="86"/>
      <c r="DO14" s="86"/>
      <c r="DP14" s="86"/>
      <c r="DQ14" s="86"/>
      <c r="DR14" s="86"/>
      <c r="DS14" s="86"/>
      <c r="DT14" s="86"/>
      <c r="DU14" s="86"/>
      <c r="DV14" s="86"/>
      <c r="DW14" s="86"/>
      <c r="DX14" s="86"/>
      <c r="DY14" s="86"/>
      <c r="DZ14" s="86"/>
      <c r="EA14" s="86"/>
      <c r="EB14" s="86"/>
      <c r="EC14" s="86"/>
      <c r="ED14" s="86"/>
      <c r="EE14" s="86"/>
      <c r="EF14" s="86"/>
      <c r="EG14" s="86"/>
      <c r="EH14" s="86"/>
      <c r="EI14" s="86"/>
      <c r="EJ14" s="86"/>
      <c r="EK14" s="86"/>
      <c r="EL14" s="86"/>
      <c r="EM14" s="86"/>
      <c r="EN14" s="86"/>
      <c r="EO14" s="86"/>
      <c r="EP14" s="86"/>
      <c r="EQ14" s="86"/>
      <c r="ER14" s="86"/>
      <c r="ES14" s="86"/>
      <c r="ET14" s="86"/>
      <c r="EU14" s="86"/>
      <c r="EV14" s="86"/>
      <c r="EW14" s="86"/>
      <c r="EX14" s="86"/>
      <c r="EY14" s="86"/>
      <c r="EZ14" s="86"/>
      <c r="FA14" s="86"/>
      <c r="FB14" s="86"/>
      <c r="FC14" s="86"/>
      <c r="FD14" s="86"/>
      <c r="FE14" s="86"/>
      <c r="FF14" s="86"/>
      <c r="FG14" s="86"/>
      <c r="FH14" s="86"/>
      <c r="FI14" s="86"/>
      <c r="FJ14" s="86"/>
      <c r="FK14" s="86"/>
      <c r="FL14" s="86"/>
      <c r="FM14" s="86"/>
      <c r="FN14" s="86"/>
      <c r="FO14" s="86"/>
      <c r="FP14" s="86"/>
      <c r="FQ14" s="86"/>
      <c r="FR14" s="86"/>
      <c r="FS14" s="86"/>
      <c r="FT14" s="86"/>
      <c r="FU14" s="86"/>
      <c r="FV14" s="86"/>
      <c r="FW14" s="86"/>
      <c r="FX14" s="86"/>
      <c r="FY14" s="86"/>
      <c r="FZ14" s="86"/>
      <c r="GA14" s="86"/>
      <c r="GB14" s="86"/>
      <c r="GC14" s="86"/>
      <c r="GD14" s="86"/>
      <c r="GE14" s="86"/>
      <c r="GF14" s="86"/>
      <c r="GG14" s="86"/>
      <c r="GH14" s="86"/>
      <c r="GI14" s="86"/>
      <c r="GJ14" s="86"/>
      <c r="GK14" s="86"/>
      <c r="GL14" s="86"/>
      <c r="GM14" s="86"/>
      <c r="GN14" s="86"/>
      <c r="GO14" s="86"/>
      <c r="GP14" s="86"/>
      <c r="GQ14" s="86"/>
      <c r="GR14" s="86"/>
      <c r="GS14" s="86"/>
      <c r="GT14" s="86"/>
      <c r="GU14" s="86"/>
      <c r="GV14" s="86"/>
      <c r="GW14" s="86"/>
      <c r="GX14" s="86"/>
      <c r="GY14" s="86"/>
      <c r="GZ14" s="86"/>
      <c r="HA14" s="86"/>
      <c r="HB14" s="86"/>
      <c r="HC14" s="86"/>
      <c r="HD14" s="86"/>
      <c r="HE14" s="86"/>
      <c r="HF14" s="86"/>
      <c r="HG14" s="86"/>
      <c r="HH14" s="86"/>
      <c r="HI14" s="86"/>
      <c r="HJ14" s="86"/>
      <c r="HK14" s="86"/>
      <c r="HL14" s="86"/>
      <c r="HM14" s="86"/>
      <c r="HN14" s="86"/>
      <c r="HO14" s="86"/>
      <c r="HP14" s="86"/>
      <c r="HQ14" s="86"/>
      <c r="HR14" s="86"/>
      <c r="HS14" s="86"/>
      <c r="HT14" s="86"/>
      <c r="HU14" s="86"/>
      <c r="HV14" s="86"/>
      <c r="HW14" s="86"/>
      <c r="HX14" s="86"/>
      <c r="HY14" s="86"/>
      <c r="HZ14" s="86"/>
      <c r="IA14" s="86"/>
      <c r="IB14" s="86"/>
      <c r="IC14" s="86"/>
      <c r="ID14" s="86"/>
      <c r="IE14" s="86"/>
      <c r="IF14" s="86"/>
      <c r="IG14" s="86"/>
      <c r="IH14" s="86"/>
      <c r="II14" s="86"/>
      <c r="IJ14" s="86"/>
      <c r="IK14" s="86"/>
      <c r="IL14" s="86"/>
      <c r="IM14" s="86"/>
      <c r="IN14" s="86"/>
      <c r="IO14" s="86"/>
      <c r="IP14" s="86"/>
      <c r="IQ14" s="86"/>
      <c r="IR14" s="86"/>
      <c r="IS14" s="86"/>
      <c r="IT14" s="86"/>
      <c r="IU14" s="86"/>
      <c r="IV14" s="86"/>
    </row>
    <row r="15" spans="1:256" ht="38.25">
      <c r="A15" s="69"/>
      <c r="B15" s="65" t="s">
        <v>201</v>
      </c>
      <c r="C15" s="51" t="s">
        <v>6</v>
      </c>
      <c r="D15" s="51">
        <v>1</v>
      </c>
      <c r="E15" s="59">
        <v>0</v>
      </c>
      <c r="F15" s="140">
        <f>+E15*D15</f>
        <v>0</v>
      </c>
    </row>
    <row r="16" spans="1:256" s="52" customFormat="1">
      <c r="A16" s="138"/>
      <c r="B16" s="40" t="s">
        <v>202</v>
      </c>
      <c r="C16" s="51"/>
      <c r="D16" s="51"/>
    </row>
    <row r="17" spans="1:6" s="52" customFormat="1" ht="25.5">
      <c r="A17" s="138"/>
      <c r="B17" s="40" t="s">
        <v>203</v>
      </c>
      <c r="C17" s="51"/>
      <c r="D17" s="51"/>
    </row>
    <row r="18" spans="1:6">
      <c r="A18" s="69"/>
      <c r="B18" s="65"/>
      <c r="C18" s="71"/>
      <c r="D18" s="71"/>
      <c r="E18" s="132"/>
      <c r="F18" s="72"/>
    </row>
    <row r="19" spans="1:6" ht="76.5">
      <c r="A19" s="92">
        <f>MAX($A$7:A18)+1</f>
        <v>4</v>
      </c>
      <c r="B19" s="65" t="s">
        <v>204</v>
      </c>
      <c r="C19" s="71"/>
      <c r="D19" s="71"/>
      <c r="E19" s="132"/>
      <c r="F19" s="90"/>
    </row>
    <row r="20" spans="1:6" ht="25.5">
      <c r="A20" s="69"/>
      <c r="B20" s="65" t="s">
        <v>205</v>
      </c>
      <c r="C20" s="51" t="s">
        <v>126</v>
      </c>
      <c r="D20" s="51">
        <v>257</v>
      </c>
      <c r="E20" s="59">
        <v>0</v>
      </c>
      <c r="F20" s="140">
        <f>D20*E20</f>
        <v>0</v>
      </c>
    </row>
    <row r="21" spans="1:6">
      <c r="A21" s="69"/>
      <c r="B21" s="65"/>
      <c r="C21" s="71"/>
      <c r="D21" s="71"/>
      <c r="E21" s="132"/>
      <c r="F21" s="90"/>
    </row>
    <row r="22" spans="1:6" ht="63.75">
      <c r="A22" s="69">
        <f>MAX($A$7:A21)+1</f>
        <v>5</v>
      </c>
      <c r="B22" s="65" t="s">
        <v>206</v>
      </c>
      <c r="C22" s="71"/>
      <c r="D22" s="71"/>
      <c r="E22" s="132"/>
      <c r="F22" s="90"/>
    </row>
    <row r="23" spans="1:6" ht="25.5">
      <c r="A23" s="69"/>
      <c r="B23" s="65" t="s">
        <v>207</v>
      </c>
      <c r="C23" s="51" t="s">
        <v>126</v>
      </c>
      <c r="D23" s="51">
        <v>29</v>
      </c>
      <c r="E23" s="59">
        <v>0</v>
      </c>
      <c r="F23" s="140">
        <f>D23*E23</f>
        <v>0</v>
      </c>
    </row>
    <row r="24" spans="1:6">
      <c r="A24" s="52"/>
      <c r="B24" s="53"/>
      <c r="C24" s="51"/>
      <c r="D24" s="51"/>
      <c r="E24" s="52"/>
      <c r="F24" s="74"/>
    </row>
    <row r="25" spans="1:6" ht="38.25">
      <c r="A25" s="6">
        <f>MAX($A$6:A23)+1</f>
        <v>6</v>
      </c>
      <c r="B25" s="53" t="s">
        <v>653</v>
      </c>
      <c r="C25" s="51" t="s">
        <v>654</v>
      </c>
      <c r="D25" s="51">
        <v>92</v>
      </c>
      <c r="E25" s="54">
        <v>0</v>
      </c>
      <c r="F25" s="74">
        <f>+E25*D25</f>
        <v>0</v>
      </c>
    </row>
    <row r="26" spans="1:6" s="95" customFormat="1">
      <c r="A26" s="92"/>
      <c r="B26" s="91"/>
      <c r="C26" s="141"/>
      <c r="D26" s="141"/>
      <c r="E26" s="142"/>
      <c r="F26" s="142"/>
    </row>
    <row r="27" spans="1:6" ht="25.5">
      <c r="A27" s="69">
        <f>MAX($A$7:A26)+1</f>
        <v>7</v>
      </c>
      <c r="B27" s="65" t="s">
        <v>131</v>
      </c>
      <c r="C27" s="51" t="s">
        <v>125</v>
      </c>
      <c r="D27" s="51">
        <v>108</v>
      </c>
      <c r="E27" s="59">
        <v>0</v>
      </c>
      <c r="F27" s="140">
        <f>D27*E27</f>
        <v>0</v>
      </c>
    </row>
    <row r="28" spans="1:6">
      <c r="A28" s="69"/>
      <c r="B28" s="65"/>
      <c r="C28" s="71"/>
      <c r="D28" s="71"/>
      <c r="E28" s="132"/>
      <c r="F28" s="90"/>
    </row>
    <row r="29" spans="1:6" ht="102">
      <c r="A29" s="69">
        <f>MAX($A$7:A28)+1</f>
        <v>8</v>
      </c>
      <c r="B29" s="65" t="s">
        <v>655</v>
      </c>
      <c r="C29" s="71"/>
      <c r="D29" s="71"/>
      <c r="E29" s="132"/>
      <c r="F29" s="90"/>
    </row>
    <row r="30" spans="1:6" ht="51">
      <c r="A30" s="69"/>
      <c r="B30" s="65" t="s">
        <v>208</v>
      </c>
      <c r="C30" s="51" t="s">
        <v>126</v>
      </c>
      <c r="D30" s="51">
        <v>224</v>
      </c>
      <c r="E30" s="59">
        <v>0</v>
      </c>
      <c r="F30" s="140">
        <f>D30*E30</f>
        <v>0</v>
      </c>
    </row>
    <row r="31" spans="1:6" s="95" customFormat="1">
      <c r="A31" s="92"/>
      <c r="B31" s="91"/>
      <c r="C31" s="141"/>
      <c r="D31" s="141"/>
      <c r="E31" s="142"/>
      <c r="F31" s="142"/>
    </row>
    <row r="32" spans="1:6" ht="38.25">
      <c r="A32" s="87">
        <f>MAX($A$7:A31)+1</f>
        <v>9</v>
      </c>
      <c r="B32" s="65" t="s">
        <v>134</v>
      </c>
      <c r="C32" s="51" t="s">
        <v>126</v>
      </c>
      <c r="D32" s="51">
        <v>80</v>
      </c>
      <c r="E32" s="59">
        <v>0</v>
      </c>
      <c r="F32" s="140">
        <f>D32*E32</f>
        <v>0</v>
      </c>
    </row>
    <row r="33" spans="1:6" s="95" customFormat="1">
      <c r="B33" s="96"/>
      <c r="C33" s="71"/>
      <c r="D33" s="71"/>
      <c r="E33" s="132"/>
      <c r="F33" s="90"/>
    </row>
    <row r="34" spans="1:6" ht="25.5">
      <c r="A34" s="69">
        <f>MAX($A$7:A32)+1</f>
        <v>10</v>
      </c>
      <c r="B34" s="65" t="s">
        <v>209</v>
      </c>
      <c r="C34" s="51" t="s">
        <v>125</v>
      </c>
      <c r="D34" s="51">
        <v>450</v>
      </c>
      <c r="E34" s="59">
        <v>0</v>
      </c>
      <c r="F34" s="140">
        <f>D34*E34</f>
        <v>0</v>
      </c>
    </row>
    <row r="35" spans="1:6" s="52" customFormat="1">
      <c r="A35" s="138"/>
      <c r="B35" s="40"/>
      <c r="C35" s="51"/>
      <c r="D35" s="51"/>
    </row>
    <row r="36" spans="1:6" s="52" customFormat="1" ht="38.25">
      <c r="A36" s="6">
        <f>MAX($A$7:A35)+1</f>
        <v>11</v>
      </c>
      <c r="B36" s="103" t="s">
        <v>656</v>
      </c>
      <c r="C36" s="51" t="s">
        <v>33</v>
      </c>
      <c r="D36" s="51">
        <v>42</v>
      </c>
      <c r="E36" s="54">
        <v>0</v>
      </c>
      <c r="F36" s="72">
        <f>$D36*$E36</f>
        <v>0</v>
      </c>
    </row>
    <row r="37" spans="1:6">
      <c r="A37" s="69"/>
      <c r="B37" s="65"/>
      <c r="C37" s="58"/>
      <c r="D37" s="58"/>
      <c r="E37" s="93"/>
      <c r="F37" s="64"/>
    </row>
    <row r="38" spans="1:6" ht="51">
      <c r="A38" s="6">
        <f>MAX($A$6:A37)+1</f>
        <v>12</v>
      </c>
      <c r="B38" s="53" t="s">
        <v>657</v>
      </c>
      <c r="C38" s="51" t="s">
        <v>8</v>
      </c>
      <c r="D38" s="51">
        <v>8</v>
      </c>
      <c r="E38" s="54">
        <v>0</v>
      </c>
      <c r="F38" s="74">
        <f>+E38*D38</f>
        <v>0</v>
      </c>
    </row>
    <row r="39" spans="1:6" s="95" customFormat="1">
      <c r="B39" s="96"/>
      <c r="C39" s="141"/>
      <c r="D39" s="141"/>
      <c r="E39" s="143"/>
      <c r="F39" s="142"/>
    </row>
    <row r="40" spans="1:6" s="52" customFormat="1">
      <c r="A40" s="6">
        <f>MAX($A$7:A39)+1</f>
        <v>13</v>
      </c>
      <c r="B40" s="40" t="s">
        <v>210</v>
      </c>
      <c r="C40" s="51" t="s">
        <v>7</v>
      </c>
      <c r="D40" s="51">
        <v>180</v>
      </c>
      <c r="E40" s="54">
        <v>0</v>
      </c>
      <c r="F40" s="72">
        <f>$D40*$E40</f>
        <v>0</v>
      </c>
    </row>
    <row r="41" spans="1:6" s="51" customFormat="1">
      <c r="A41" s="138"/>
      <c r="B41" s="115"/>
    </row>
    <row r="42" spans="1:6" s="51" customFormat="1">
      <c r="A42" s="144"/>
      <c r="B42" s="139" t="s">
        <v>211</v>
      </c>
    </row>
    <row r="43" spans="1:6" s="51" customFormat="1">
      <c r="A43" s="138"/>
      <c r="B43" s="139"/>
    </row>
    <row r="44" spans="1:6" s="51" customFormat="1" ht="38.25">
      <c r="A44" s="6">
        <f>MAX($A$7:A43)+1</f>
        <v>14</v>
      </c>
      <c r="B44" s="53" t="s">
        <v>658</v>
      </c>
    </row>
    <row r="45" spans="1:6" s="51" customFormat="1">
      <c r="A45" s="138"/>
      <c r="B45" s="53" t="s">
        <v>212</v>
      </c>
    </row>
    <row r="46" spans="1:6" s="51" customFormat="1" ht="25.5">
      <c r="A46" s="138"/>
      <c r="B46" s="53" t="s">
        <v>213</v>
      </c>
    </row>
    <row r="47" spans="1:6" s="51" customFormat="1" ht="38.25">
      <c r="A47" s="138"/>
      <c r="B47" s="53" t="s">
        <v>214</v>
      </c>
    </row>
    <row r="48" spans="1:6" s="51" customFormat="1">
      <c r="A48" s="138"/>
      <c r="B48" s="53" t="s">
        <v>215</v>
      </c>
    </row>
    <row r="49" spans="1:6" s="51" customFormat="1" ht="38.25">
      <c r="A49" s="138"/>
      <c r="B49" s="53" t="s">
        <v>216</v>
      </c>
    </row>
    <row r="50" spans="1:6" s="51" customFormat="1">
      <c r="A50" s="138"/>
      <c r="B50" s="53" t="s">
        <v>217</v>
      </c>
    </row>
    <row r="51" spans="1:6" s="51" customFormat="1">
      <c r="A51" s="138"/>
      <c r="B51" s="53" t="s">
        <v>218</v>
      </c>
    </row>
    <row r="52" spans="1:6" s="51" customFormat="1" ht="38.25">
      <c r="A52" s="138"/>
      <c r="B52" s="53" t="s">
        <v>219</v>
      </c>
    </row>
    <row r="53" spans="1:6" s="51" customFormat="1">
      <c r="A53" s="138"/>
      <c r="B53" s="53" t="s">
        <v>220</v>
      </c>
    </row>
    <row r="54" spans="1:6" s="51" customFormat="1">
      <c r="A54" s="138"/>
      <c r="B54" s="53" t="s">
        <v>221</v>
      </c>
    </row>
    <row r="55" spans="1:6" s="51" customFormat="1">
      <c r="A55" s="138"/>
      <c r="B55" s="53"/>
    </row>
    <row r="56" spans="1:6" s="51" customFormat="1">
      <c r="A56" s="138"/>
      <c r="B56" s="53" t="s">
        <v>222</v>
      </c>
    </row>
    <row r="57" spans="1:6" s="52" customFormat="1">
      <c r="A57" s="138"/>
      <c r="B57" s="53" t="s">
        <v>659</v>
      </c>
      <c r="C57" s="51" t="s">
        <v>7</v>
      </c>
      <c r="D57" s="51">
        <v>136</v>
      </c>
      <c r="E57" s="54">
        <v>0</v>
      </c>
      <c r="F57" s="72">
        <f>$D57*$E57</f>
        <v>0</v>
      </c>
    </row>
    <row r="58" spans="1:6" s="52" customFormat="1">
      <c r="A58" s="138"/>
      <c r="B58" s="53" t="s">
        <v>660</v>
      </c>
      <c r="C58" s="51" t="s">
        <v>7</v>
      </c>
      <c r="D58" s="51">
        <v>280</v>
      </c>
      <c r="E58" s="54">
        <v>0</v>
      </c>
      <c r="F58" s="72">
        <f>$D58*$E58</f>
        <v>0</v>
      </c>
    </row>
    <row r="59" spans="1:6" s="51" customFormat="1">
      <c r="A59" s="138"/>
      <c r="B59" s="53" t="s">
        <v>661</v>
      </c>
    </row>
    <row r="60" spans="1:6" s="52" customFormat="1">
      <c r="A60" s="138"/>
      <c r="B60" s="53" t="s">
        <v>662</v>
      </c>
      <c r="C60" s="51"/>
      <c r="D60" s="51"/>
    </row>
    <row r="61" spans="1:6" s="52" customFormat="1">
      <c r="A61" s="138"/>
      <c r="B61" s="53" t="s">
        <v>183</v>
      </c>
      <c r="C61" s="51"/>
      <c r="D61" s="51"/>
    </row>
    <row r="62" spans="1:6" s="51" customFormat="1">
      <c r="A62" s="138"/>
      <c r="B62" s="53"/>
    </row>
    <row r="63" spans="1:6" s="52" customFormat="1" ht="51">
      <c r="A63" s="6">
        <f>MAX($A$7:A62)+1</f>
        <v>15</v>
      </c>
      <c r="B63" s="53" t="s">
        <v>663</v>
      </c>
      <c r="C63" s="51"/>
      <c r="D63" s="51"/>
    </row>
    <row r="64" spans="1:6" s="52" customFormat="1">
      <c r="A64" s="145"/>
      <c r="B64" s="53"/>
      <c r="C64" s="51"/>
      <c r="D64" s="51"/>
    </row>
    <row r="65" spans="1:6" s="52" customFormat="1">
      <c r="A65" s="138"/>
      <c r="B65" s="53" t="s">
        <v>223</v>
      </c>
      <c r="C65" s="51"/>
      <c r="D65" s="51"/>
    </row>
    <row r="66" spans="1:6" s="52" customFormat="1">
      <c r="A66" s="138"/>
      <c r="B66" s="53" t="s">
        <v>664</v>
      </c>
      <c r="C66" s="51"/>
      <c r="D66" s="51"/>
    </row>
    <row r="67" spans="1:6" s="52" customFormat="1">
      <c r="A67" s="138"/>
      <c r="B67" s="53" t="s">
        <v>222</v>
      </c>
      <c r="C67" s="51"/>
      <c r="D67" s="51"/>
    </row>
    <row r="68" spans="1:6" s="52" customFormat="1">
      <c r="A68" s="138"/>
      <c r="B68" s="53" t="s">
        <v>665</v>
      </c>
      <c r="C68" s="51" t="s">
        <v>8</v>
      </c>
      <c r="D68" s="51">
        <v>10</v>
      </c>
      <c r="E68" s="54">
        <v>0</v>
      </c>
      <c r="F68" s="72">
        <f>$D68*$E68</f>
        <v>0</v>
      </c>
    </row>
    <row r="69" spans="1:6" s="52" customFormat="1">
      <c r="A69" s="138"/>
      <c r="B69" s="53" t="s">
        <v>666</v>
      </c>
      <c r="C69" s="51" t="s">
        <v>8</v>
      </c>
      <c r="D69" s="51">
        <v>26</v>
      </c>
      <c r="E69" s="54">
        <v>0</v>
      </c>
      <c r="F69" s="72">
        <f>$D69*$E69</f>
        <v>0</v>
      </c>
    </row>
    <row r="70" spans="1:6" s="52" customFormat="1">
      <c r="A70" s="138"/>
      <c r="B70" s="53" t="s">
        <v>662</v>
      </c>
      <c r="C70" s="51"/>
      <c r="D70" s="51"/>
    </row>
    <row r="71" spans="1:6" s="52" customFormat="1">
      <c r="A71" s="138"/>
      <c r="B71" s="53" t="s">
        <v>183</v>
      </c>
      <c r="C71" s="51"/>
      <c r="D71" s="51"/>
    </row>
    <row r="72" spans="1:6" s="52" customFormat="1">
      <c r="A72" s="145"/>
      <c r="B72" s="53"/>
      <c r="C72" s="51"/>
      <c r="D72" s="51"/>
    </row>
    <row r="73" spans="1:6" s="52" customFormat="1">
      <c r="A73" s="138"/>
      <c r="B73" s="53" t="s">
        <v>223</v>
      </c>
      <c r="C73" s="51"/>
      <c r="D73" s="51"/>
    </row>
    <row r="74" spans="1:6" s="52" customFormat="1">
      <c r="A74" s="138"/>
      <c r="B74" s="53" t="s">
        <v>667</v>
      </c>
      <c r="C74" s="51"/>
      <c r="D74" s="51"/>
    </row>
    <row r="75" spans="1:6" s="52" customFormat="1">
      <c r="A75" s="138"/>
      <c r="B75" s="53" t="s">
        <v>222</v>
      </c>
      <c r="C75" s="51"/>
      <c r="D75" s="51"/>
    </row>
    <row r="76" spans="1:6" s="52" customFormat="1">
      <c r="A76" s="138"/>
      <c r="B76" s="53" t="s">
        <v>668</v>
      </c>
      <c r="C76" s="51" t="s">
        <v>8</v>
      </c>
      <c r="D76" s="51">
        <v>4</v>
      </c>
      <c r="E76" s="54">
        <v>0</v>
      </c>
      <c r="F76" s="72">
        <f>$D76*$E76</f>
        <v>0</v>
      </c>
    </row>
    <row r="77" spans="1:6" s="52" customFormat="1">
      <c r="A77" s="138"/>
      <c r="B77" s="53" t="s">
        <v>662</v>
      </c>
      <c r="C77" s="51"/>
      <c r="D77" s="51"/>
    </row>
    <row r="78" spans="1:6" s="52" customFormat="1">
      <c r="A78" s="138"/>
      <c r="B78" s="53" t="s">
        <v>183</v>
      </c>
      <c r="C78" s="51"/>
      <c r="D78" s="51"/>
    </row>
    <row r="79" spans="1:6" s="52" customFormat="1">
      <c r="A79" s="145"/>
      <c r="B79" s="53"/>
      <c r="C79" s="51"/>
      <c r="D79" s="51"/>
    </row>
    <row r="80" spans="1:6" s="52" customFormat="1">
      <c r="A80" s="138"/>
      <c r="B80" s="53" t="s">
        <v>223</v>
      </c>
      <c r="C80" s="51"/>
      <c r="D80" s="51"/>
    </row>
    <row r="81" spans="1:6" s="52" customFormat="1">
      <c r="A81" s="138"/>
      <c r="B81" s="53" t="s">
        <v>669</v>
      </c>
      <c r="C81" s="51"/>
      <c r="D81" s="51"/>
    </row>
    <row r="82" spans="1:6" s="52" customFormat="1">
      <c r="A82" s="138"/>
      <c r="B82" s="53" t="s">
        <v>222</v>
      </c>
      <c r="C82" s="51"/>
      <c r="D82" s="51"/>
    </row>
    <row r="83" spans="1:6" s="52" customFormat="1">
      <c r="A83" s="138"/>
      <c r="B83" s="53" t="s">
        <v>670</v>
      </c>
      <c r="C83" s="51" t="s">
        <v>8</v>
      </c>
      <c r="D83" s="51">
        <v>2</v>
      </c>
      <c r="E83" s="54">
        <v>0</v>
      </c>
      <c r="F83" s="72">
        <f>$D83*$E83</f>
        <v>0</v>
      </c>
    </row>
    <row r="84" spans="1:6" s="52" customFormat="1">
      <c r="A84" s="138"/>
      <c r="B84" s="53" t="s">
        <v>662</v>
      </c>
      <c r="C84" s="51"/>
      <c r="D84" s="51"/>
    </row>
    <row r="85" spans="1:6" s="52" customFormat="1">
      <c r="A85" s="138"/>
      <c r="B85" s="53" t="s">
        <v>183</v>
      </c>
      <c r="C85" s="51"/>
      <c r="D85" s="51"/>
    </row>
    <row r="86" spans="1:6" s="52" customFormat="1">
      <c r="A86" s="145"/>
      <c r="B86" s="53"/>
      <c r="C86" s="51"/>
      <c r="D86" s="51"/>
    </row>
    <row r="87" spans="1:6" s="52" customFormat="1">
      <c r="A87" s="138"/>
      <c r="B87" s="53" t="s">
        <v>223</v>
      </c>
      <c r="C87" s="51"/>
      <c r="D87" s="51"/>
    </row>
    <row r="88" spans="1:6" s="52" customFormat="1">
      <c r="A88" s="138"/>
      <c r="B88" s="53" t="s">
        <v>671</v>
      </c>
      <c r="C88" s="51"/>
      <c r="D88" s="51"/>
    </row>
    <row r="89" spans="1:6" s="52" customFormat="1">
      <c r="A89" s="138"/>
      <c r="B89" s="53" t="s">
        <v>222</v>
      </c>
      <c r="C89" s="51"/>
      <c r="D89" s="51"/>
    </row>
    <row r="90" spans="1:6" s="52" customFormat="1">
      <c r="A90" s="138"/>
      <c r="B90" s="53" t="s">
        <v>672</v>
      </c>
      <c r="C90" s="51" t="s">
        <v>8</v>
      </c>
      <c r="D90" s="51">
        <v>4</v>
      </c>
      <c r="E90" s="54">
        <v>0</v>
      </c>
      <c r="F90" s="72">
        <f>$D90*$E90</f>
        <v>0</v>
      </c>
    </row>
    <row r="91" spans="1:6" s="52" customFormat="1">
      <c r="A91" s="138"/>
      <c r="B91" s="53" t="s">
        <v>662</v>
      </c>
      <c r="C91" s="51"/>
      <c r="D91" s="51"/>
    </row>
    <row r="92" spans="1:6" s="52" customFormat="1">
      <c r="A92" s="138"/>
      <c r="B92" s="53" t="s">
        <v>183</v>
      </c>
      <c r="C92" s="51"/>
      <c r="D92" s="51"/>
    </row>
    <row r="93" spans="1:6" s="52" customFormat="1">
      <c r="A93" s="145"/>
      <c r="B93" s="53"/>
      <c r="C93" s="51"/>
      <c r="D93" s="51"/>
    </row>
    <row r="94" spans="1:6" s="52" customFormat="1" ht="38.25">
      <c r="A94" s="6">
        <f>MAX($A$7:A93)+1</f>
        <v>16</v>
      </c>
      <c r="B94" s="53" t="s">
        <v>226</v>
      </c>
      <c r="C94" s="51"/>
      <c r="D94" s="51"/>
    </row>
    <row r="95" spans="1:6" s="52" customFormat="1">
      <c r="A95" s="138"/>
      <c r="B95" s="53" t="s">
        <v>673</v>
      </c>
      <c r="C95" s="51"/>
      <c r="D95" s="51"/>
    </row>
    <row r="96" spans="1:6" s="52" customFormat="1">
      <c r="A96" s="138"/>
      <c r="B96" s="53" t="s">
        <v>674</v>
      </c>
      <c r="C96" s="51" t="s">
        <v>8</v>
      </c>
      <c r="D96" s="51">
        <v>6</v>
      </c>
      <c r="E96" s="54">
        <v>0</v>
      </c>
      <c r="F96" s="72">
        <f>$D96*$E96</f>
        <v>0</v>
      </c>
    </row>
    <row r="97" spans="1:6" s="52" customFormat="1">
      <c r="A97" s="138"/>
      <c r="B97" s="53" t="s">
        <v>183</v>
      </c>
      <c r="C97" s="51"/>
      <c r="D97" s="51"/>
    </row>
    <row r="98" spans="1:6" s="52" customFormat="1">
      <c r="A98" s="145"/>
      <c r="B98" s="53"/>
      <c r="C98" s="51"/>
      <c r="D98" s="51"/>
    </row>
    <row r="99" spans="1:6" s="52" customFormat="1" ht="25.5">
      <c r="A99" s="6">
        <f>MAX($A$7:A98)+1</f>
        <v>17</v>
      </c>
      <c r="B99" s="53" t="s">
        <v>224</v>
      </c>
      <c r="C99" s="51"/>
      <c r="D99" s="51"/>
    </row>
    <row r="100" spans="1:6" s="52" customFormat="1">
      <c r="A100" s="138"/>
      <c r="B100" s="53" t="s">
        <v>675</v>
      </c>
      <c r="C100" s="51" t="s">
        <v>8</v>
      </c>
      <c r="D100" s="51">
        <v>6</v>
      </c>
      <c r="E100" s="54">
        <v>0</v>
      </c>
      <c r="F100" s="72">
        <f>$D100*$E100</f>
        <v>0</v>
      </c>
    </row>
    <row r="101" spans="1:6" s="52" customFormat="1">
      <c r="A101" s="138"/>
      <c r="B101" s="53" t="s">
        <v>676</v>
      </c>
      <c r="C101" s="51" t="s">
        <v>8</v>
      </c>
      <c r="D101" s="51">
        <v>2</v>
      </c>
      <c r="E101" s="54">
        <v>0</v>
      </c>
      <c r="F101" s="72">
        <f>$D101*$E101</f>
        <v>0</v>
      </c>
    </row>
    <row r="102" spans="1:6" s="52" customFormat="1">
      <c r="A102" s="138"/>
      <c r="B102" s="53" t="s">
        <v>673</v>
      </c>
      <c r="C102" s="51"/>
      <c r="D102" s="51"/>
    </row>
    <row r="103" spans="1:6" s="52" customFormat="1">
      <c r="A103" s="138"/>
      <c r="B103" s="53" t="s">
        <v>183</v>
      </c>
      <c r="C103" s="51"/>
      <c r="D103" s="51"/>
    </row>
    <row r="104" spans="1:6" s="52" customFormat="1">
      <c r="A104" s="138"/>
      <c r="B104" s="53"/>
      <c r="C104" s="51"/>
      <c r="D104" s="51"/>
    </row>
    <row r="105" spans="1:6" s="52" customFormat="1" ht="55.5" customHeight="1">
      <c r="A105" s="6">
        <f>MAX($A$7:A104)+1</f>
        <v>18</v>
      </c>
      <c r="B105" s="53" t="s">
        <v>225</v>
      </c>
      <c r="C105" s="51"/>
      <c r="D105" s="51"/>
    </row>
    <row r="106" spans="1:6" s="52" customFormat="1">
      <c r="A106" s="138"/>
      <c r="B106" s="53" t="s">
        <v>674</v>
      </c>
      <c r="C106" s="51" t="s">
        <v>8</v>
      </c>
      <c r="D106" s="51">
        <v>64</v>
      </c>
      <c r="E106" s="54">
        <v>0</v>
      </c>
      <c r="F106" s="72">
        <f>$D106*$E106</f>
        <v>0</v>
      </c>
    </row>
    <row r="107" spans="1:6" s="52" customFormat="1">
      <c r="A107" s="138"/>
      <c r="B107" s="53" t="s">
        <v>677</v>
      </c>
      <c r="C107" s="51" t="s">
        <v>8</v>
      </c>
      <c r="D107" s="51">
        <v>72</v>
      </c>
      <c r="E107" s="54">
        <v>0</v>
      </c>
      <c r="F107" s="72">
        <f>$D107*$E107</f>
        <v>0</v>
      </c>
    </row>
    <row r="108" spans="1:6" s="52" customFormat="1">
      <c r="A108" s="138"/>
      <c r="B108" s="53" t="s">
        <v>678</v>
      </c>
      <c r="C108" s="51"/>
      <c r="D108" s="51"/>
    </row>
    <row r="109" spans="1:6" s="52" customFormat="1">
      <c r="A109" s="138"/>
      <c r="B109" s="53" t="s">
        <v>183</v>
      </c>
      <c r="C109" s="51"/>
      <c r="D109" s="51"/>
    </row>
    <row r="110" spans="1:6" s="52" customFormat="1">
      <c r="A110" s="145"/>
      <c r="B110" s="53"/>
      <c r="C110" s="51"/>
      <c r="D110" s="51"/>
    </row>
    <row r="111" spans="1:6" s="52" customFormat="1" ht="25.5">
      <c r="A111" s="146">
        <f>COUNT($A$6:A110)+1</f>
        <v>19</v>
      </c>
      <c r="B111" s="53" t="s">
        <v>679</v>
      </c>
    </row>
    <row r="112" spans="1:6" s="52" customFormat="1">
      <c r="A112" s="138"/>
      <c r="B112" s="53" t="s">
        <v>680</v>
      </c>
      <c r="C112" s="51" t="s">
        <v>6</v>
      </c>
      <c r="D112" s="51">
        <v>2</v>
      </c>
      <c r="E112" s="54">
        <v>0</v>
      </c>
      <c r="F112" s="72">
        <f>D112*E112</f>
        <v>0</v>
      </c>
    </row>
    <row r="113" spans="1:6" s="52" customFormat="1">
      <c r="A113" s="145"/>
      <c r="B113" s="53"/>
      <c r="C113" s="51"/>
      <c r="D113" s="51"/>
    </row>
    <row r="114" spans="1:6" s="52" customFormat="1" ht="25.5">
      <c r="A114" s="6">
        <f>MAX($A$7:A113)+1</f>
        <v>20</v>
      </c>
      <c r="B114" s="53" t="s">
        <v>681</v>
      </c>
      <c r="C114" s="51" t="s">
        <v>8</v>
      </c>
      <c r="D114" s="51">
        <v>25</v>
      </c>
      <c r="E114" s="54">
        <v>0</v>
      </c>
      <c r="F114" s="72">
        <f>$D114*$E114</f>
        <v>0</v>
      </c>
    </row>
    <row r="115" spans="1:6" s="52" customFormat="1">
      <c r="A115" s="145"/>
      <c r="B115" s="53"/>
      <c r="C115" s="51"/>
      <c r="D115" s="51"/>
      <c r="F115" s="72"/>
    </row>
    <row r="116" spans="1:6" s="52" customFormat="1">
      <c r="A116" s="6">
        <f>MAX($A$7:A115)+1</f>
        <v>21</v>
      </c>
      <c r="B116" s="53" t="s">
        <v>682</v>
      </c>
      <c r="C116" s="51"/>
      <c r="D116" s="51"/>
    </row>
    <row r="117" spans="1:6" s="52" customFormat="1">
      <c r="A117" s="138"/>
      <c r="B117" s="53" t="s">
        <v>683</v>
      </c>
      <c r="C117" s="51"/>
      <c r="D117" s="51"/>
    </row>
    <row r="118" spans="1:6" s="52" customFormat="1" ht="25.5">
      <c r="A118" s="138"/>
      <c r="B118" s="53" t="s">
        <v>684</v>
      </c>
      <c r="C118" s="51"/>
      <c r="D118" s="51"/>
    </row>
    <row r="119" spans="1:6" s="52" customFormat="1">
      <c r="A119" s="138"/>
      <c r="B119" s="53" t="s">
        <v>685</v>
      </c>
      <c r="C119" s="51"/>
      <c r="D119" s="51"/>
    </row>
    <row r="120" spans="1:6" s="52" customFormat="1">
      <c r="A120" s="138"/>
      <c r="B120" s="53" t="s">
        <v>686</v>
      </c>
      <c r="C120" s="51" t="s">
        <v>8</v>
      </c>
      <c r="D120" s="51">
        <v>1</v>
      </c>
      <c r="E120" s="54">
        <v>0</v>
      </c>
      <c r="F120" s="72">
        <f>$D120*$E120</f>
        <v>0</v>
      </c>
    </row>
    <row r="121" spans="1:6" s="52" customFormat="1">
      <c r="A121" s="138"/>
      <c r="B121" s="53"/>
      <c r="C121" s="51"/>
      <c r="D121" s="51"/>
    </row>
    <row r="122" spans="1:6" s="52" customFormat="1">
      <c r="A122" s="6">
        <f>MAX($A$7:A121)+1</f>
        <v>22</v>
      </c>
      <c r="B122" s="53" t="s">
        <v>227</v>
      </c>
      <c r="C122" s="51" t="s">
        <v>6</v>
      </c>
      <c r="D122" s="51">
        <v>1</v>
      </c>
      <c r="E122" s="54">
        <v>0</v>
      </c>
      <c r="F122" s="72">
        <f>$D122*$E122</f>
        <v>0</v>
      </c>
    </row>
    <row r="123" spans="1:6" s="138" customFormat="1">
      <c r="A123" s="147"/>
      <c r="B123" s="148"/>
      <c r="C123" s="148"/>
      <c r="D123" s="149"/>
      <c r="E123" s="150"/>
      <c r="F123" s="151"/>
    </row>
    <row r="124" spans="1:6" s="138" customFormat="1">
      <c r="A124" s="146">
        <f>COUNT($A$6:A123)+1</f>
        <v>23</v>
      </c>
      <c r="B124" s="152" t="s">
        <v>687</v>
      </c>
      <c r="C124" s="51" t="s">
        <v>6</v>
      </c>
      <c r="D124" s="51">
        <v>40</v>
      </c>
      <c r="E124" s="54">
        <v>0</v>
      </c>
      <c r="F124" s="72">
        <f>$D124*$E124</f>
        <v>0</v>
      </c>
    </row>
    <row r="125" spans="1:6">
      <c r="A125" s="6"/>
      <c r="B125" s="99"/>
      <c r="C125" s="56"/>
      <c r="D125" s="56"/>
      <c r="F125" s="74"/>
    </row>
    <row r="126" spans="1:6" s="64" customFormat="1">
      <c r="A126" s="69">
        <f>MAX($A$7:A125)+1</f>
        <v>24</v>
      </c>
      <c r="B126" s="65" t="s">
        <v>688</v>
      </c>
      <c r="C126" s="51" t="s">
        <v>6</v>
      </c>
      <c r="D126" s="51">
        <v>1</v>
      </c>
      <c r="E126" s="59">
        <v>0</v>
      </c>
      <c r="F126" s="74">
        <f>+E126*D126</f>
        <v>0</v>
      </c>
    </row>
    <row r="127" spans="1:6" s="155" customFormat="1">
      <c r="A127" s="153"/>
      <c r="B127" s="154"/>
      <c r="C127" s="51"/>
      <c r="D127" s="51"/>
      <c r="E127" s="57"/>
      <c r="F127" s="1"/>
    </row>
    <row r="128" spans="1:6">
      <c r="A128" s="45"/>
      <c r="B128" s="38" t="s">
        <v>231</v>
      </c>
      <c r="C128" s="46"/>
      <c r="D128" s="46"/>
      <c r="E128" s="50"/>
      <c r="F128" s="48"/>
    </row>
    <row r="129" spans="1:6">
      <c r="A129" s="45"/>
      <c r="B129" s="38"/>
      <c r="C129" s="46"/>
      <c r="D129" s="46"/>
      <c r="E129" s="50"/>
      <c r="F129" s="48"/>
    </row>
    <row r="130" spans="1:6">
      <c r="A130" s="7"/>
      <c r="B130" s="38" t="s">
        <v>232</v>
      </c>
      <c r="C130" s="8"/>
      <c r="D130" s="8"/>
      <c r="E130" s="9"/>
      <c r="F130" s="9"/>
    </row>
    <row r="131" spans="1:6">
      <c r="A131" s="156"/>
      <c r="C131" s="51"/>
      <c r="D131" s="51"/>
      <c r="E131" s="1"/>
      <c r="F131" s="1"/>
    </row>
    <row r="132" spans="1:6">
      <c r="A132" s="69">
        <f>MAX($A$7:A131)+1</f>
        <v>25</v>
      </c>
      <c r="B132" s="53" t="s">
        <v>233</v>
      </c>
      <c r="C132" s="51"/>
      <c r="D132" s="51"/>
      <c r="E132" s="1"/>
      <c r="F132" s="1"/>
    </row>
    <row r="133" spans="1:6">
      <c r="B133" s="53" t="s">
        <v>234</v>
      </c>
      <c r="C133" s="51"/>
      <c r="D133" s="51"/>
      <c r="E133" s="1"/>
      <c r="F133" s="1"/>
    </row>
    <row r="134" spans="1:6">
      <c r="B134" s="53" t="s">
        <v>607</v>
      </c>
      <c r="C134" s="51"/>
      <c r="D134" s="51"/>
      <c r="E134" s="1"/>
      <c r="F134" s="1"/>
    </row>
    <row r="135" spans="1:6">
      <c r="B135" s="53" t="s">
        <v>608</v>
      </c>
      <c r="C135" s="51"/>
      <c r="D135" s="51"/>
      <c r="E135" s="1"/>
      <c r="F135" s="1"/>
    </row>
    <row r="136" spans="1:6">
      <c r="B136" s="53" t="s">
        <v>235</v>
      </c>
      <c r="C136" s="51"/>
      <c r="D136" s="51"/>
      <c r="E136" s="1"/>
      <c r="F136" s="1"/>
    </row>
    <row r="137" spans="1:6">
      <c r="A137" s="153"/>
      <c r="B137" s="53" t="s">
        <v>236</v>
      </c>
      <c r="C137" s="51"/>
      <c r="D137" s="51"/>
      <c r="F137" s="1"/>
    </row>
    <row r="138" spans="1:6">
      <c r="A138" s="153"/>
      <c r="B138" s="53" t="s">
        <v>237</v>
      </c>
      <c r="C138" s="51"/>
      <c r="D138" s="51"/>
      <c r="F138" s="1"/>
    </row>
    <row r="139" spans="1:6">
      <c r="A139" s="153"/>
      <c r="B139" s="53" t="s">
        <v>238</v>
      </c>
      <c r="C139" s="51"/>
      <c r="D139" s="51"/>
      <c r="F139" s="1"/>
    </row>
    <row r="140" spans="1:6">
      <c r="A140" s="153"/>
      <c r="B140" s="53" t="s">
        <v>239</v>
      </c>
      <c r="C140" s="51"/>
      <c r="D140" s="51"/>
      <c r="F140" s="1"/>
    </row>
    <row r="141" spans="1:6">
      <c r="A141" s="153"/>
      <c r="B141" s="53" t="s">
        <v>240</v>
      </c>
      <c r="C141" s="51"/>
      <c r="D141" s="51"/>
      <c r="F141" s="1"/>
    </row>
    <row r="142" spans="1:6">
      <c r="A142" s="153"/>
      <c r="B142" s="53" t="s">
        <v>241</v>
      </c>
      <c r="C142" s="51"/>
      <c r="D142" s="51"/>
      <c r="F142" s="1"/>
    </row>
    <row r="143" spans="1:6">
      <c r="A143" s="153"/>
      <c r="B143" s="53" t="s">
        <v>242</v>
      </c>
      <c r="C143" s="51"/>
      <c r="D143" s="51"/>
      <c r="F143" s="1"/>
    </row>
    <row r="144" spans="1:6">
      <c r="A144" s="153"/>
      <c r="B144" s="53" t="s">
        <v>243</v>
      </c>
      <c r="C144" s="51"/>
      <c r="D144" s="51"/>
      <c r="F144" s="1"/>
    </row>
    <row r="145" spans="1:6" ht="25.5">
      <c r="A145" s="153"/>
      <c r="B145" s="53" t="s">
        <v>695</v>
      </c>
      <c r="C145" s="51"/>
      <c r="D145" s="51"/>
      <c r="F145" s="1"/>
    </row>
    <row r="146" spans="1:6">
      <c r="A146" s="153"/>
      <c r="B146" s="53" t="s">
        <v>244</v>
      </c>
      <c r="C146" s="51"/>
      <c r="D146" s="51"/>
      <c r="F146" s="1"/>
    </row>
    <row r="147" spans="1:6" ht="15.75">
      <c r="A147" s="153"/>
      <c r="B147" s="53" t="s">
        <v>609</v>
      </c>
      <c r="C147" s="51"/>
      <c r="D147" s="51"/>
      <c r="F147" s="1"/>
    </row>
    <row r="148" spans="1:6" ht="14.25">
      <c r="A148" s="153"/>
      <c r="B148" s="53" t="s">
        <v>610</v>
      </c>
      <c r="C148" s="51"/>
      <c r="D148" s="51"/>
      <c r="F148" s="1"/>
    </row>
    <row r="149" spans="1:6">
      <c r="A149" s="153"/>
      <c r="B149" s="53" t="s">
        <v>611</v>
      </c>
      <c r="C149" s="51"/>
      <c r="D149" s="51"/>
      <c r="F149" s="1"/>
    </row>
    <row r="150" spans="1:6">
      <c r="A150" s="153"/>
      <c r="B150" s="53" t="s">
        <v>245</v>
      </c>
      <c r="C150" s="51"/>
      <c r="D150" s="51"/>
      <c r="F150" s="1"/>
    </row>
    <row r="151" spans="1:6">
      <c r="B151" s="53" t="s">
        <v>698</v>
      </c>
      <c r="C151" s="51"/>
      <c r="D151" s="51"/>
      <c r="E151" s="1"/>
      <c r="F151" s="1"/>
    </row>
    <row r="152" spans="1:6">
      <c r="B152" s="53" t="s">
        <v>246</v>
      </c>
      <c r="C152" s="51"/>
      <c r="D152" s="51"/>
      <c r="E152" s="1"/>
      <c r="F152" s="1"/>
    </row>
    <row r="153" spans="1:6">
      <c r="B153" s="53" t="s">
        <v>247</v>
      </c>
      <c r="C153" s="51"/>
      <c r="D153" s="51"/>
      <c r="E153" s="1"/>
      <c r="F153" s="1"/>
    </row>
    <row r="154" spans="1:6">
      <c r="B154" s="53" t="s">
        <v>835</v>
      </c>
      <c r="C154" s="51"/>
      <c r="D154" s="51"/>
      <c r="E154" s="1"/>
      <c r="F154" s="1"/>
    </row>
    <row r="155" spans="1:6">
      <c r="B155" s="53" t="s">
        <v>248</v>
      </c>
      <c r="C155" s="51"/>
      <c r="D155" s="51"/>
      <c r="E155" s="1"/>
      <c r="F155" s="1"/>
    </row>
    <row r="156" spans="1:6">
      <c r="B156" s="53" t="s">
        <v>836</v>
      </c>
      <c r="C156" s="51"/>
      <c r="D156" s="51"/>
      <c r="E156" s="1"/>
      <c r="F156" s="1"/>
    </row>
    <row r="157" spans="1:6" ht="15.75">
      <c r="B157" s="53" t="s">
        <v>837</v>
      </c>
      <c r="C157" s="51"/>
      <c r="D157" s="51"/>
      <c r="E157" s="1"/>
      <c r="F157" s="1"/>
    </row>
    <row r="158" spans="1:6">
      <c r="B158" s="53" t="s">
        <v>838</v>
      </c>
      <c r="C158" s="51"/>
      <c r="D158" s="51"/>
      <c r="E158" s="1"/>
      <c r="F158" s="1"/>
    </row>
    <row r="159" spans="1:6" s="157" customFormat="1">
      <c r="A159" s="1"/>
      <c r="B159" s="53" t="s">
        <v>249</v>
      </c>
      <c r="C159" s="51"/>
      <c r="D159" s="51"/>
      <c r="E159" s="1"/>
      <c r="F159" s="1"/>
    </row>
    <row r="160" spans="1:6" s="157" customFormat="1">
      <c r="A160" s="1"/>
      <c r="B160" s="53" t="s">
        <v>250</v>
      </c>
      <c r="C160" s="51"/>
      <c r="D160" s="51"/>
      <c r="E160" s="1"/>
      <c r="F160" s="1"/>
    </row>
    <row r="161" spans="1:6" s="157" customFormat="1">
      <c r="A161" s="1"/>
      <c r="B161" s="53" t="s">
        <v>251</v>
      </c>
      <c r="C161" s="51"/>
      <c r="D161" s="51"/>
      <c r="E161" s="1"/>
      <c r="F161" s="1"/>
    </row>
    <row r="162" spans="1:6" s="157" customFormat="1">
      <c r="A162" s="1"/>
      <c r="B162" s="53" t="s">
        <v>839</v>
      </c>
      <c r="C162" s="51"/>
      <c r="D162" s="51"/>
      <c r="E162" s="1"/>
      <c r="F162" s="1"/>
    </row>
    <row r="163" spans="1:6" s="157" customFormat="1">
      <c r="A163" s="1"/>
      <c r="B163" s="53" t="s">
        <v>252</v>
      </c>
      <c r="C163" s="51"/>
      <c r="D163" s="51"/>
      <c r="E163" s="1"/>
      <c r="F163" s="1"/>
    </row>
    <row r="164" spans="1:6" s="157" customFormat="1" ht="15.75">
      <c r="A164" s="1"/>
      <c r="B164" s="53" t="s">
        <v>840</v>
      </c>
      <c r="C164" s="51"/>
      <c r="D164" s="51"/>
      <c r="E164" s="1"/>
      <c r="F164" s="1"/>
    </row>
    <row r="165" spans="1:6" s="157" customFormat="1">
      <c r="A165" s="1"/>
      <c r="B165" s="53" t="s">
        <v>253</v>
      </c>
      <c r="C165" s="51"/>
      <c r="D165" s="51"/>
      <c r="E165" s="1"/>
      <c r="F165" s="1"/>
    </row>
    <row r="166" spans="1:6">
      <c r="B166" s="53" t="s">
        <v>841</v>
      </c>
      <c r="C166" s="51"/>
      <c r="D166" s="51"/>
      <c r="E166" s="1"/>
      <c r="F166" s="1"/>
    </row>
    <row r="167" spans="1:6" s="157" customFormat="1" ht="14.25">
      <c r="A167" s="1"/>
      <c r="B167" s="53" t="s">
        <v>842</v>
      </c>
      <c r="C167" s="51"/>
      <c r="D167" s="51"/>
      <c r="E167" s="1"/>
      <c r="F167" s="1"/>
    </row>
    <row r="168" spans="1:6" s="157" customFormat="1" ht="14.25">
      <c r="A168" s="1"/>
      <c r="B168" s="53" t="s">
        <v>843</v>
      </c>
      <c r="C168" s="51"/>
      <c r="D168" s="51"/>
      <c r="E168" s="1"/>
      <c r="F168" s="1"/>
    </row>
    <row r="169" spans="1:6">
      <c r="B169" s="53" t="s">
        <v>612</v>
      </c>
      <c r="C169" s="51"/>
      <c r="D169" s="51"/>
      <c r="E169" s="1"/>
      <c r="F169" s="1"/>
    </row>
    <row r="170" spans="1:6">
      <c r="B170" s="53" t="s">
        <v>618</v>
      </c>
      <c r="C170" s="51"/>
      <c r="D170" s="51"/>
      <c r="E170" s="1"/>
      <c r="F170" s="1"/>
    </row>
    <row r="171" spans="1:6">
      <c r="B171" s="53" t="s">
        <v>254</v>
      </c>
      <c r="C171" s="51"/>
      <c r="D171" s="51"/>
      <c r="E171" s="1"/>
      <c r="F171" s="1"/>
    </row>
    <row r="172" spans="1:6" s="155" customFormat="1">
      <c r="A172" s="1"/>
      <c r="B172" s="53" t="s">
        <v>255</v>
      </c>
      <c r="C172" s="51"/>
      <c r="D172" s="51"/>
      <c r="E172" s="1"/>
      <c r="F172" s="1"/>
    </row>
    <row r="173" spans="1:6" s="155" customFormat="1">
      <c r="A173" s="1"/>
      <c r="B173" s="53" t="s">
        <v>256</v>
      </c>
      <c r="C173" s="51"/>
      <c r="D173" s="51"/>
      <c r="E173" s="1"/>
      <c r="F173" s="1"/>
    </row>
    <row r="174" spans="1:6" s="155" customFormat="1">
      <c r="A174" s="1"/>
      <c r="B174" s="53" t="s">
        <v>257</v>
      </c>
      <c r="C174" s="51"/>
      <c r="D174" s="51"/>
      <c r="E174" s="1"/>
      <c r="F174" s="1"/>
    </row>
    <row r="175" spans="1:6">
      <c r="B175" s="53"/>
      <c r="C175" s="51"/>
      <c r="D175" s="51"/>
      <c r="E175" s="1"/>
      <c r="F175" s="1"/>
    </row>
    <row r="176" spans="1:6">
      <c r="B176" s="53" t="s">
        <v>258</v>
      </c>
      <c r="C176" s="51"/>
      <c r="D176" s="51"/>
      <c r="E176" s="1"/>
      <c r="F176" s="1"/>
    </row>
    <row r="177" spans="1:6">
      <c r="B177" s="158" t="s">
        <v>259</v>
      </c>
      <c r="C177" s="51"/>
      <c r="D177" s="51"/>
      <c r="E177" s="1"/>
      <c r="F177" s="1"/>
    </row>
    <row r="178" spans="1:6" s="155" customFormat="1">
      <c r="A178" s="1"/>
      <c r="B178" s="158" t="s">
        <v>260</v>
      </c>
      <c r="C178" s="51"/>
      <c r="D178" s="51"/>
      <c r="E178" s="1"/>
      <c r="F178" s="1"/>
    </row>
    <row r="179" spans="1:6">
      <c r="B179" s="158" t="s">
        <v>261</v>
      </c>
      <c r="C179" s="51"/>
      <c r="D179" s="51"/>
      <c r="E179" s="1"/>
      <c r="F179" s="1"/>
    </row>
    <row r="180" spans="1:6">
      <c r="B180" s="158" t="s">
        <v>613</v>
      </c>
      <c r="C180" s="51"/>
      <c r="D180" s="51"/>
      <c r="E180" s="1"/>
      <c r="F180" s="1"/>
    </row>
    <row r="181" spans="1:6">
      <c r="B181" s="158" t="s">
        <v>614</v>
      </c>
      <c r="C181" s="51"/>
      <c r="D181" s="51"/>
      <c r="E181" s="1"/>
      <c r="F181" s="1"/>
    </row>
    <row r="182" spans="1:6">
      <c r="B182" s="158" t="s">
        <v>615</v>
      </c>
      <c r="C182" s="51"/>
      <c r="D182" s="51"/>
      <c r="E182" s="1"/>
      <c r="F182" s="1"/>
    </row>
    <row r="183" spans="1:6" s="159" customFormat="1">
      <c r="A183" s="1"/>
      <c r="B183" s="158" t="s">
        <v>262</v>
      </c>
      <c r="C183" s="51"/>
      <c r="D183" s="51"/>
      <c r="E183" s="1"/>
      <c r="F183" s="1"/>
    </row>
    <row r="184" spans="1:6" s="159" customFormat="1">
      <c r="A184" s="1"/>
      <c r="B184" s="158" t="s">
        <v>263</v>
      </c>
      <c r="C184" s="51"/>
      <c r="D184" s="51"/>
      <c r="E184" s="1"/>
      <c r="F184" s="1"/>
    </row>
    <row r="185" spans="1:6" s="159" customFormat="1">
      <c r="A185" s="1"/>
      <c r="B185" s="158" t="s">
        <v>264</v>
      </c>
      <c r="C185" s="51"/>
      <c r="D185" s="51"/>
      <c r="E185" s="1"/>
      <c r="F185" s="1"/>
    </row>
    <row r="186" spans="1:6">
      <c r="B186" s="53"/>
      <c r="C186" s="51"/>
      <c r="D186" s="51"/>
      <c r="E186" s="1"/>
      <c r="F186" s="1"/>
    </row>
    <row r="187" spans="1:6">
      <c r="B187" s="53" t="s">
        <v>265</v>
      </c>
      <c r="C187" s="51"/>
      <c r="D187" s="51"/>
      <c r="E187" s="1"/>
      <c r="F187" s="1"/>
    </row>
    <row r="188" spans="1:6">
      <c r="B188" s="53" t="s">
        <v>266</v>
      </c>
      <c r="C188" s="51"/>
      <c r="D188" s="51"/>
      <c r="E188" s="1"/>
      <c r="F188" s="1"/>
    </row>
    <row r="189" spans="1:6" ht="76.5">
      <c r="B189" s="53" t="s">
        <v>697</v>
      </c>
      <c r="C189" s="51"/>
      <c r="D189" s="51"/>
      <c r="E189" s="1"/>
      <c r="F189" s="1"/>
    </row>
    <row r="190" spans="1:6">
      <c r="B190" s="53" t="s">
        <v>696</v>
      </c>
      <c r="C190" s="51"/>
      <c r="D190" s="51"/>
      <c r="E190" s="1"/>
      <c r="F190" s="1"/>
    </row>
    <row r="191" spans="1:6" s="159" customFormat="1">
      <c r="A191" s="1"/>
      <c r="B191" s="53"/>
      <c r="C191" s="51"/>
      <c r="D191" s="51"/>
      <c r="E191" s="1"/>
      <c r="F191" s="1"/>
    </row>
    <row r="192" spans="1:6" ht="25.5">
      <c r="B192" s="53" t="s">
        <v>267</v>
      </c>
      <c r="C192" s="51"/>
      <c r="D192" s="51"/>
      <c r="E192" s="1"/>
      <c r="F192" s="1"/>
    </row>
    <row r="193" spans="1:6">
      <c r="B193" s="53" t="s">
        <v>268</v>
      </c>
      <c r="C193" s="51"/>
      <c r="D193" s="51"/>
      <c r="E193" s="1"/>
      <c r="F193" s="1"/>
    </row>
    <row r="194" spans="1:6" s="159" customFormat="1">
      <c r="A194" s="1"/>
      <c r="B194" s="53"/>
      <c r="C194" s="51"/>
      <c r="D194" s="51"/>
      <c r="E194" s="1"/>
      <c r="F194" s="1"/>
    </row>
    <row r="195" spans="1:6" s="159" customFormat="1">
      <c r="A195" s="1"/>
      <c r="B195" s="53" t="s">
        <v>269</v>
      </c>
      <c r="C195" s="51"/>
      <c r="D195" s="51"/>
      <c r="E195" s="1"/>
      <c r="F195" s="1"/>
    </row>
    <row r="196" spans="1:6" s="159" customFormat="1">
      <c r="A196" s="1"/>
      <c r="B196" s="53" t="s">
        <v>270</v>
      </c>
      <c r="C196" s="51"/>
      <c r="D196" s="51"/>
      <c r="E196" s="1"/>
      <c r="F196" s="1"/>
    </row>
    <row r="197" spans="1:6" s="79" customFormat="1">
      <c r="A197" s="1"/>
      <c r="B197" s="53" t="s">
        <v>271</v>
      </c>
      <c r="C197" s="51" t="s">
        <v>8</v>
      </c>
      <c r="D197" s="51">
        <v>3</v>
      </c>
      <c r="E197" s="54">
        <v>0</v>
      </c>
      <c r="F197" s="55">
        <f>D197*E197</f>
        <v>0</v>
      </c>
    </row>
    <row r="198" spans="1:6">
      <c r="B198" s="53" t="s">
        <v>202</v>
      </c>
      <c r="C198" s="51"/>
      <c r="D198" s="51"/>
      <c r="E198" s="1"/>
      <c r="F198" s="1"/>
    </row>
    <row r="199" spans="1:6" s="160" customFormat="1" ht="51">
      <c r="A199" s="1"/>
      <c r="B199" s="53" t="s">
        <v>272</v>
      </c>
      <c r="C199" s="51"/>
      <c r="D199" s="51"/>
      <c r="E199" s="1"/>
      <c r="F199" s="1"/>
    </row>
    <row r="200" spans="1:6">
      <c r="B200" s="99"/>
      <c r="C200" s="51"/>
      <c r="D200" s="51"/>
      <c r="E200" s="1"/>
      <c r="F200" s="1"/>
    </row>
    <row r="201" spans="1:6" ht="38.25">
      <c r="A201" s="69">
        <f>MAX($A$7:A200)+1</f>
        <v>26</v>
      </c>
      <c r="B201" s="99" t="s">
        <v>273</v>
      </c>
      <c r="C201" s="56" t="s">
        <v>6</v>
      </c>
      <c r="D201" s="56">
        <v>3</v>
      </c>
      <c r="E201" s="54">
        <v>0</v>
      </c>
      <c r="F201" s="55">
        <f>D201*E201</f>
        <v>0</v>
      </c>
    </row>
    <row r="202" spans="1:6">
      <c r="B202" s="40"/>
      <c r="C202" s="51"/>
      <c r="D202" s="51"/>
      <c r="E202" s="1"/>
      <c r="F202" s="1"/>
    </row>
    <row r="203" spans="1:6">
      <c r="A203" s="7"/>
      <c r="B203" s="38" t="s">
        <v>482</v>
      </c>
      <c r="C203" s="8"/>
      <c r="D203" s="8"/>
      <c r="E203" s="9"/>
      <c r="F203" s="9"/>
    </row>
    <row r="204" spans="1:6">
      <c r="A204" s="37"/>
      <c r="B204" s="58"/>
      <c r="C204" s="51"/>
      <c r="D204" s="51"/>
    </row>
    <row r="205" spans="1:6">
      <c r="A205" s="69">
        <f>MAX($A$7:A204)+1</f>
        <v>27</v>
      </c>
      <c r="B205" s="161" t="s">
        <v>274</v>
      </c>
      <c r="C205" s="51"/>
      <c r="D205" s="51"/>
    </row>
    <row r="206" spans="1:6">
      <c r="A206" s="162"/>
      <c r="B206" s="161" t="s">
        <v>275</v>
      </c>
      <c r="C206" s="51"/>
      <c r="D206" s="51"/>
    </row>
    <row r="207" spans="1:6" ht="54" customHeight="1">
      <c r="A207" s="162"/>
      <c r="B207" s="40" t="s">
        <v>617</v>
      </c>
      <c r="C207" s="51"/>
      <c r="D207" s="51"/>
    </row>
    <row r="208" spans="1:6">
      <c r="A208" s="37"/>
      <c r="B208" s="161" t="s">
        <v>276</v>
      </c>
      <c r="C208" s="51"/>
      <c r="D208" s="51"/>
    </row>
    <row r="209" spans="1:6">
      <c r="A209" s="37"/>
      <c r="B209" s="161" t="s">
        <v>277</v>
      </c>
      <c r="C209" s="51"/>
      <c r="D209" s="51"/>
    </row>
    <row r="210" spans="1:6">
      <c r="A210" s="37"/>
      <c r="B210" s="161" t="s">
        <v>278</v>
      </c>
      <c r="C210" s="51"/>
      <c r="D210" s="51"/>
    </row>
    <row r="211" spans="1:6">
      <c r="A211" s="37"/>
      <c r="B211" s="161" t="s">
        <v>279</v>
      </c>
      <c r="C211" s="51"/>
      <c r="D211" s="51"/>
    </row>
    <row r="212" spans="1:6">
      <c r="A212" s="37"/>
      <c r="B212" s="161" t="s">
        <v>280</v>
      </c>
      <c r="C212" s="51"/>
      <c r="D212" s="51"/>
    </row>
    <row r="213" spans="1:6">
      <c r="A213" s="37"/>
      <c r="B213" s="161" t="s">
        <v>281</v>
      </c>
      <c r="C213" s="51"/>
      <c r="D213" s="51"/>
    </row>
    <row r="214" spans="1:6">
      <c r="A214" s="37"/>
      <c r="B214" s="161" t="s">
        <v>282</v>
      </c>
      <c r="C214" s="51"/>
      <c r="D214" s="51"/>
    </row>
    <row r="215" spans="1:6">
      <c r="A215" s="37"/>
      <c r="B215" s="161" t="s">
        <v>595</v>
      </c>
      <c r="C215" s="56" t="s">
        <v>6</v>
      </c>
      <c r="D215" s="56">
        <v>3</v>
      </c>
      <c r="E215" s="54">
        <v>0</v>
      </c>
      <c r="F215" s="55">
        <f>D215*E215</f>
        <v>0</v>
      </c>
    </row>
    <row r="216" spans="1:6">
      <c r="A216" s="37"/>
      <c r="B216" s="161"/>
      <c r="C216" s="56"/>
      <c r="D216" s="56"/>
      <c r="E216" s="56"/>
      <c r="F216" s="55"/>
    </row>
    <row r="217" spans="1:6" ht="25.5">
      <c r="A217" s="69">
        <f>MAX($A$7:A216)+1</f>
        <v>28</v>
      </c>
      <c r="B217" s="99" t="s">
        <v>283</v>
      </c>
      <c r="C217" s="51"/>
      <c r="D217" s="51"/>
      <c r="E217" s="1"/>
      <c r="F217" s="1"/>
    </row>
    <row r="218" spans="1:6">
      <c r="B218" s="99" t="s">
        <v>284</v>
      </c>
      <c r="C218" s="51"/>
      <c r="D218" s="51"/>
      <c r="E218" s="1"/>
      <c r="F218" s="1"/>
    </row>
    <row r="219" spans="1:6">
      <c r="B219" s="99" t="s">
        <v>285</v>
      </c>
      <c r="C219" s="51"/>
      <c r="D219" s="51"/>
      <c r="E219" s="1"/>
      <c r="F219" s="1"/>
    </row>
    <row r="220" spans="1:6" ht="14.25">
      <c r="A220" s="153"/>
      <c r="B220" s="53" t="s">
        <v>818</v>
      </c>
      <c r="C220" s="51"/>
      <c r="D220" s="51"/>
      <c r="F220" s="1"/>
    </row>
    <row r="221" spans="1:6" ht="14.25">
      <c r="A221" s="153"/>
      <c r="B221" s="53" t="s">
        <v>819</v>
      </c>
      <c r="C221" s="51"/>
      <c r="D221" s="51"/>
      <c r="F221" s="1"/>
    </row>
    <row r="222" spans="1:6">
      <c r="A222" s="153"/>
      <c r="B222" s="99" t="s">
        <v>596</v>
      </c>
      <c r="C222" s="51"/>
      <c r="D222" s="51"/>
      <c r="F222" s="1"/>
    </row>
    <row r="223" spans="1:6">
      <c r="B223" s="99" t="s">
        <v>597</v>
      </c>
      <c r="C223" s="51"/>
      <c r="D223" s="51"/>
      <c r="E223" s="1"/>
      <c r="F223" s="1"/>
    </row>
    <row r="224" spans="1:6">
      <c r="B224" s="99" t="s">
        <v>286</v>
      </c>
      <c r="C224" s="51"/>
      <c r="D224" s="51"/>
      <c r="E224" s="1"/>
      <c r="F224" s="1"/>
    </row>
    <row r="225" spans="1:6">
      <c r="B225" s="99" t="s">
        <v>598</v>
      </c>
      <c r="C225" s="56" t="s">
        <v>8</v>
      </c>
      <c r="D225" s="56">
        <v>3</v>
      </c>
      <c r="E225" s="54">
        <v>0</v>
      </c>
      <c r="F225" s="55">
        <f>D225*E225</f>
        <v>0</v>
      </c>
    </row>
    <row r="226" spans="1:6">
      <c r="A226" s="153"/>
      <c r="B226" s="99" t="s">
        <v>183</v>
      </c>
      <c r="C226" s="51"/>
      <c r="D226" s="51"/>
      <c r="F226" s="1"/>
    </row>
    <row r="227" spans="1:6">
      <c r="A227" s="156"/>
      <c r="B227" s="153"/>
      <c r="C227" s="51"/>
      <c r="D227" s="51"/>
      <c r="E227" s="1"/>
      <c r="F227" s="1"/>
    </row>
    <row r="228" spans="1:6" ht="51">
      <c r="A228" s="6">
        <f>MAX($A$128:A227)+1</f>
        <v>29</v>
      </c>
      <c r="B228" s="99" t="s">
        <v>287</v>
      </c>
      <c r="C228" s="51"/>
      <c r="D228" s="51"/>
      <c r="E228" s="1"/>
      <c r="F228" s="1"/>
    </row>
    <row r="229" spans="1:6">
      <c r="B229" s="99" t="s">
        <v>284</v>
      </c>
      <c r="C229" s="51"/>
      <c r="D229" s="51"/>
      <c r="E229" s="1"/>
      <c r="F229" s="1"/>
    </row>
    <row r="230" spans="1:6">
      <c r="B230" s="99" t="s">
        <v>285</v>
      </c>
      <c r="C230" s="51"/>
      <c r="D230" s="51"/>
      <c r="E230" s="1"/>
      <c r="F230" s="1"/>
    </row>
    <row r="231" spans="1:6" ht="14.25">
      <c r="A231" s="153"/>
      <c r="B231" s="53" t="s">
        <v>820</v>
      </c>
      <c r="C231" s="51"/>
      <c r="D231" s="51"/>
      <c r="F231" s="1"/>
    </row>
    <row r="232" spans="1:6">
      <c r="A232" s="153"/>
      <c r="B232" s="99" t="s">
        <v>600</v>
      </c>
      <c r="C232" s="51"/>
      <c r="D232" s="51"/>
      <c r="F232" s="1"/>
    </row>
    <row r="233" spans="1:6">
      <c r="B233" s="99" t="s">
        <v>601</v>
      </c>
      <c r="C233" s="51"/>
      <c r="D233" s="51"/>
      <c r="E233" s="1"/>
      <c r="F233" s="1"/>
    </row>
    <row r="234" spans="1:6">
      <c r="B234" s="99" t="s">
        <v>286</v>
      </c>
      <c r="C234" s="51"/>
      <c r="D234" s="51"/>
      <c r="E234" s="1"/>
      <c r="F234" s="1"/>
    </row>
    <row r="235" spans="1:6">
      <c r="B235" s="99" t="s">
        <v>599</v>
      </c>
      <c r="C235" s="56" t="s">
        <v>8</v>
      </c>
      <c r="D235" s="56">
        <v>3</v>
      </c>
      <c r="E235" s="54">
        <v>0</v>
      </c>
      <c r="F235" s="55">
        <f>D235*E235</f>
        <v>0</v>
      </c>
    </row>
    <row r="236" spans="1:6">
      <c r="A236" s="153"/>
      <c r="B236" s="99" t="s">
        <v>183</v>
      </c>
      <c r="C236" s="51"/>
      <c r="D236" s="51"/>
      <c r="F236" s="1"/>
    </row>
    <row r="237" spans="1:6" s="155" customFormat="1">
      <c r="A237" s="75"/>
      <c r="B237" s="104"/>
      <c r="C237" s="163"/>
      <c r="D237" s="163"/>
      <c r="E237" s="75"/>
      <c r="F237" s="164"/>
    </row>
    <row r="238" spans="1:6" ht="63.75">
      <c r="A238" s="6">
        <f>MAX($A$7:A237)+1</f>
        <v>30</v>
      </c>
      <c r="B238" s="99" t="s">
        <v>288</v>
      </c>
      <c r="C238" s="51"/>
      <c r="D238" s="51"/>
      <c r="E238" s="1"/>
      <c r="F238" s="1"/>
    </row>
    <row r="239" spans="1:6">
      <c r="B239" s="99" t="s">
        <v>602</v>
      </c>
      <c r="C239" s="51"/>
      <c r="D239" s="51"/>
      <c r="E239" s="1"/>
      <c r="F239" s="1"/>
    </row>
    <row r="240" spans="1:6">
      <c r="B240" s="99" t="s">
        <v>603</v>
      </c>
      <c r="C240" s="56" t="s">
        <v>8</v>
      </c>
      <c r="D240" s="56">
        <v>3</v>
      </c>
      <c r="E240" s="54">
        <v>0</v>
      </c>
      <c r="F240" s="55">
        <f>D240*E240</f>
        <v>0</v>
      </c>
    </row>
    <row r="241" spans="1:6">
      <c r="A241" s="153"/>
      <c r="B241" s="99" t="s">
        <v>183</v>
      </c>
      <c r="C241" s="51"/>
      <c r="D241" s="51"/>
      <c r="F241" s="1"/>
    </row>
    <row r="242" spans="1:6" s="155" customFormat="1">
      <c r="A242" s="75"/>
      <c r="B242" s="104"/>
      <c r="C242" s="163"/>
      <c r="D242" s="163"/>
      <c r="E242" s="75"/>
      <c r="F242" s="164"/>
    </row>
    <row r="243" spans="1:6" ht="38.25">
      <c r="A243" s="6">
        <f>MAX($A$7:A242)+1</f>
        <v>31</v>
      </c>
      <c r="B243" s="53" t="s">
        <v>289</v>
      </c>
      <c r="C243" s="51"/>
      <c r="D243" s="51"/>
    </row>
    <row r="244" spans="1:6" ht="15.75">
      <c r="A244" s="37"/>
      <c r="B244" s="154" t="s">
        <v>605</v>
      </c>
      <c r="C244" s="56"/>
      <c r="D244" s="56"/>
      <c r="F244" s="74"/>
    </row>
    <row r="245" spans="1:6">
      <c r="A245" s="37"/>
      <c r="B245" s="154" t="s">
        <v>290</v>
      </c>
      <c r="C245" s="51"/>
      <c r="D245" s="51"/>
    </row>
    <row r="246" spans="1:6">
      <c r="A246" s="37"/>
      <c r="B246" s="53" t="s">
        <v>604</v>
      </c>
      <c r="C246" s="56" t="s">
        <v>8</v>
      </c>
      <c r="D246" s="56">
        <v>3</v>
      </c>
      <c r="E246" s="54">
        <v>0</v>
      </c>
      <c r="F246" s="74">
        <f>+E246*D246</f>
        <v>0</v>
      </c>
    </row>
    <row r="247" spans="1:6">
      <c r="A247" s="153"/>
      <c r="B247" s="99" t="s">
        <v>183</v>
      </c>
      <c r="C247" s="51"/>
      <c r="D247" s="51"/>
      <c r="F247" s="1"/>
    </row>
    <row r="248" spans="1:6" s="155" customFormat="1">
      <c r="A248" s="75"/>
      <c r="B248" s="104"/>
      <c r="C248" s="163"/>
      <c r="D248" s="163"/>
      <c r="E248" s="75"/>
      <c r="F248" s="164"/>
    </row>
    <row r="249" spans="1:6" ht="25.5">
      <c r="A249" s="102">
        <f>MAX($A$7:A248)+1</f>
        <v>32</v>
      </c>
      <c r="B249" s="154" t="s">
        <v>291</v>
      </c>
      <c r="C249" s="51"/>
      <c r="D249" s="51"/>
    </row>
    <row r="250" spans="1:6">
      <c r="B250" s="154" t="s">
        <v>292</v>
      </c>
      <c r="C250" s="51"/>
      <c r="D250" s="51"/>
    </row>
    <row r="251" spans="1:6">
      <c r="B251" s="154" t="s">
        <v>293</v>
      </c>
      <c r="C251" s="51"/>
      <c r="D251" s="51"/>
    </row>
    <row r="252" spans="1:6">
      <c r="B252" s="154" t="s">
        <v>294</v>
      </c>
      <c r="C252" s="51"/>
      <c r="D252" s="51"/>
    </row>
    <row r="253" spans="1:6">
      <c r="B253" s="154" t="s">
        <v>295</v>
      </c>
      <c r="C253" s="51"/>
      <c r="D253" s="51"/>
    </row>
    <row r="254" spans="1:6">
      <c r="B254" s="154" t="s">
        <v>296</v>
      </c>
      <c r="C254" s="51"/>
      <c r="D254" s="51"/>
    </row>
    <row r="255" spans="1:6">
      <c r="B255" s="154" t="s">
        <v>297</v>
      </c>
      <c r="C255" s="51"/>
      <c r="D255" s="51"/>
    </row>
    <row r="256" spans="1:6">
      <c r="B256" s="154" t="s">
        <v>298</v>
      </c>
      <c r="C256" s="51"/>
      <c r="D256" s="51"/>
    </row>
    <row r="257" spans="1:6">
      <c r="B257" s="154" t="s">
        <v>299</v>
      </c>
      <c r="C257" s="51"/>
      <c r="D257" s="51"/>
    </row>
    <row r="258" spans="1:6">
      <c r="B258" s="154" t="s">
        <v>300</v>
      </c>
      <c r="C258" s="51"/>
      <c r="D258" s="51"/>
    </row>
    <row r="259" spans="1:6">
      <c r="B259" s="154" t="s">
        <v>301</v>
      </c>
      <c r="C259" s="51"/>
      <c r="D259" s="51"/>
    </row>
    <row r="260" spans="1:6">
      <c r="B260" s="154" t="s">
        <v>302</v>
      </c>
      <c r="C260" s="51"/>
      <c r="D260" s="51"/>
    </row>
    <row r="261" spans="1:6">
      <c r="B261" s="154" t="s">
        <v>303</v>
      </c>
      <c r="C261" s="51"/>
      <c r="D261" s="51"/>
    </row>
    <row r="262" spans="1:6">
      <c r="B262" s="154" t="s">
        <v>304</v>
      </c>
      <c r="C262" s="51"/>
      <c r="D262" s="51"/>
    </row>
    <row r="263" spans="1:6">
      <c r="B263" s="154" t="s">
        <v>305</v>
      </c>
      <c r="C263" s="51"/>
      <c r="D263" s="51"/>
    </row>
    <row r="264" spans="1:6">
      <c r="B264" s="154" t="s">
        <v>616</v>
      </c>
      <c r="C264" s="56" t="s">
        <v>8</v>
      </c>
      <c r="D264" s="56">
        <v>3</v>
      </c>
      <c r="E264" s="54">
        <v>0</v>
      </c>
      <c r="F264" s="74">
        <f>D264*E264</f>
        <v>0</v>
      </c>
    </row>
    <row r="265" spans="1:6">
      <c r="B265" s="154" t="s">
        <v>310</v>
      </c>
      <c r="C265" s="56" t="s">
        <v>8</v>
      </c>
      <c r="D265" s="56">
        <v>3</v>
      </c>
      <c r="E265" s="54">
        <v>0</v>
      </c>
      <c r="F265" s="74">
        <f>D265*E265</f>
        <v>0</v>
      </c>
    </row>
    <row r="266" spans="1:6">
      <c r="B266" s="154" t="s">
        <v>306</v>
      </c>
      <c r="C266" s="56"/>
      <c r="D266" s="56"/>
      <c r="E266" s="165"/>
      <c r="F266" s="74"/>
    </row>
    <row r="267" spans="1:6">
      <c r="B267" s="103" t="s">
        <v>183</v>
      </c>
      <c r="C267" s="61"/>
      <c r="D267" s="61"/>
    </row>
    <row r="268" spans="1:6">
      <c r="A268" s="75"/>
      <c r="B268" s="104"/>
      <c r="C268" s="163"/>
      <c r="D268" s="163"/>
      <c r="E268" s="75"/>
      <c r="F268" s="164"/>
    </row>
    <row r="269" spans="1:6" ht="51">
      <c r="A269" s="102">
        <f>MAX($A$7:A268)+1</f>
        <v>33</v>
      </c>
      <c r="B269" s="99" t="s">
        <v>307</v>
      </c>
      <c r="C269" s="51"/>
      <c r="D269" s="51"/>
      <c r="E269" s="1"/>
      <c r="F269" s="1"/>
    </row>
    <row r="270" spans="1:6">
      <c r="B270" s="99" t="s">
        <v>308</v>
      </c>
      <c r="C270" s="56" t="s">
        <v>8</v>
      </c>
      <c r="D270" s="56">
        <v>9</v>
      </c>
      <c r="E270" s="54">
        <v>0</v>
      </c>
      <c r="F270" s="55">
        <f>D270*E270</f>
        <v>0</v>
      </c>
    </row>
    <row r="271" spans="1:6">
      <c r="B271" s="99" t="s">
        <v>81</v>
      </c>
      <c r="C271" s="56" t="s">
        <v>8</v>
      </c>
      <c r="D271" s="56">
        <v>6</v>
      </c>
      <c r="E271" s="54">
        <v>0</v>
      </c>
      <c r="F271" s="55">
        <f>D271*E271</f>
        <v>0</v>
      </c>
    </row>
    <row r="272" spans="1:6">
      <c r="B272" s="53"/>
      <c r="C272" s="51"/>
      <c r="D272" s="51"/>
      <c r="E272" s="51"/>
      <c r="F272" s="1"/>
    </row>
    <row r="273" spans="1:6" ht="25.5">
      <c r="A273" s="102">
        <f>MAX($A$7:A272)+1</f>
        <v>34</v>
      </c>
      <c r="B273" s="99" t="s">
        <v>311</v>
      </c>
      <c r="C273" s="61"/>
      <c r="D273" s="61"/>
      <c r="E273" s="166"/>
      <c r="F273" s="159"/>
    </row>
    <row r="274" spans="1:6">
      <c r="A274" s="167"/>
      <c r="B274" s="99" t="s">
        <v>616</v>
      </c>
      <c r="C274" s="61" t="s">
        <v>8</v>
      </c>
      <c r="D274" s="61">
        <v>3</v>
      </c>
      <c r="E274" s="54">
        <v>0</v>
      </c>
      <c r="F274" s="74">
        <f>D274*E274</f>
        <v>0</v>
      </c>
    </row>
    <row r="275" spans="1:6">
      <c r="A275" s="102"/>
      <c r="B275" s="168"/>
      <c r="C275" s="169"/>
      <c r="D275" s="169"/>
      <c r="E275" s="170"/>
      <c r="F275" s="171"/>
    </row>
    <row r="276" spans="1:6" ht="25.5">
      <c r="A276" s="102">
        <f>MAX($A$7:A275)+1</f>
        <v>35</v>
      </c>
      <c r="B276" s="154" t="s">
        <v>309</v>
      </c>
      <c r="C276" s="51"/>
      <c r="D276" s="51"/>
      <c r="E276" s="1"/>
      <c r="F276" s="1"/>
    </row>
    <row r="277" spans="1:6">
      <c r="B277" s="154" t="s">
        <v>616</v>
      </c>
      <c r="C277" s="56" t="s">
        <v>8</v>
      </c>
      <c r="D277" s="56">
        <v>6</v>
      </c>
      <c r="E277" s="54">
        <v>0</v>
      </c>
      <c r="F277" s="55">
        <f>D277*E277</f>
        <v>0</v>
      </c>
    </row>
    <row r="278" spans="1:6">
      <c r="B278" s="53"/>
      <c r="C278" s="51"/>
      <c r="D278" s="51"/>
      <c r="E278" s="51"/>
      <c r="F278" s="1"/>
    </row>
    <row r="279" spans="1:6" ht="25.5">
      <c r="A279" s="102">
        <f>MAX($A$7:A278)+1</f>
        <v>36</v>
      </c>
      <c r="B279" s="154" t="s">
        <v>309</v>
      </c>
      <c r="C279" s="51"/>
      <c r="D279" s="51"/>
      <c r="E279" s="1"/>
      <c r="F279" s="1"/>
    </row>
    <row r="280" spans="1:6">
      <c r="B280" s="154" t="s">
        <v>310</v>
      </c>
      <c r="C280" s="56" t="s">
        <v>8</v>
      </c>
      <c r="D280" s="56">
        <v>9</v>
      </c>
      <c r="E280" s="54">
        <v>0</v>
      </c>
      <c r="F280" s="55">
        <f>D280*E280</f>
        <v>0</v>
      </c>
    </row>
    <row r="281" spans="1:6">
      <c r="B281" s="53"/>
      <c r="C281" s="51"/>
      <c r="D281" s="51"/>
      <c r="E281" s="51"/>
      <c r="F281" s="1"/>
    </row>
    <row r="282" spans="1:6" ht="51">
      <c r="A282" s="172">
        <f>MAX($A$7:A281)+1</f>
        <v>37</v>
      </c>
      <c r="B282" s="168" t="s">
        <v>312</v>
      </c>
      <c r="C282" s="169"/>
      <c r="D282" s="169"/>
      <c r="E282" s="173"/>
      <c r="F282" s="174"/>
    </row>
    <row r="283" spans="1:6" ht="102">
      <c r="A283" s="102"/>
      <c r="B283" s="168" t="s">
        <v>34</v>
      </c>
      <c r="C283" s="169"/>
      <c r="D283" s="169"/>
      <c r="E283" s="173"/>
      <c r="F283" s="174"/>
    </row>
    <row r="284" spans="1:6">
      <c r="A284" s="102"/>
      <c r="B284" s="168" t="s">
        <v>313</v>
      </c>
      <c r="C284" s="61" t="s">
        <v>7</v>
      </c>
      <c r="D284" s="61">
        <v>60</v>
      </c>
      <c r="E284" s="54">
        <v>0</v>
      </c>
      <c r="F284" s="74">
        <f>D284*E284</f>
        <v>0</v>
      </c>
    </row>
    <row r="285" spans="1:6">
      <c r="A285" s="102"/>
      <c r="B285" s="168" t="s">
        <v>314</v>
      </c>
      <c r="C285" s="169"/>
      <c r="D285" s="61"/>
      <c r="E285" s="170"/>
      <c r="F285" s="171"/>
    </row>
    <row r="286" spans="1:6">
      <c r="A286" s="153"/>
      <c r="B286" s="99" t="s">
        <v>183</v>
      </c>
      <c r="C286" s="51"/>
      <c r="D286" s="51"/>
      <c r="F286" s="1"/>
    </row>
    <row r="287" spans="1:6">
      <c r="B287" s="99"/>
      <c r="C287" s="51"/>
      <c r="D287" s="51"/>
      <c r="E287" s="1"/>
      <c r="F287" s="1"/>
    </row>
    <row r="288" spans="1:6" ht="89.25">
      <c r="A288" s="6">
        <f>MAX($A$228:A287)+1</f>
        <v>38</v>
      </c>
      <c r="B288" s="53" t="s">
        <v>315</v>
      </c>
      <c r="C288" s="51"/>
      <c r="D288" s="51"/>
      <c r="E288" s="1"/>
      <c r="F288" s="1"/>
    </row>
    <row r="289" spans="1:6">
      <c r="B289" s="175" t="s">
        <v>228</v>
      </c>
      <c r="C289" s="51"/>
      <c r="D289" s="51"/>
      <c r="E289" s="1"/>
      <c r="F289" s="1"/>
    </row>
    <row r="290" spans="1:6">
      <c r="B290" s="168" t="s">
        <v>313</v>
      </c>
      <c r="C290" s="61" t="s">
        <v>7</v>
      </c>
      <c r="D290" s="61">
        <v>60</v>
      </c>
      <c r="E290" s="54">
        <v>0</v>
      </c>
      <c r="F290" s="55">
        <f>D290*E290</f>
        <v>0</v>
      </c>
    </row>
    <row r="291" spans="1:6">
      <c r="B291" s="53" t="s">
        <v>229</v>
      </c>
      <c r="C291" s="51"/>
      <c r="D291" s="51"/>
      <c r="E291" s="1"/>
      <c r="F291" s="1"/>
    </row>
    <row r="292" spans="1:6">
      <c r="B292" s="99" t="s">
        <v>183</v>
      </c>
      <c r="C292" s="51"/>
      <c r="D292" s="51"/>
      <c r="E292" s="1"/>
      <c r="F292" s="1"/>
    </row>
    <row r="293" spans="1:6">
      <c r="B293" s="99"/>
      <c r="C293" s="51"/>
      <c r="D293" s="51"/>
      <c r="E293" s="1"/>
      <c r="F293" s="1"/>
    </row>
    <row r="294" spans="1:6" ht="25.5">
      <c r="A294" s="6">
        <f>MAX($A$228:A291)+1</f>
        <v>39</v>
      </c>
      <c r="B294" s="53" t="s">
        <v>316</v>
      </c>
      <c r="C294" s="51" t="s">
        <v>6</v>
      </c>
      <c r="D294" s="51">
        <v>3</v>
      </c>
      <c r="E294" s="54">
        <v>0</v>
      </c>
      <c r="F294" s="55">
        <f>D294*E294</f>
        <v>0</v>
      </c>
    </row>
    <row r="295" spans="1:6">
      <c r="B295" s="53"/>
      <c r="C295" s="51"/>
      <c r="D295" s="51"/>
      <c r="E295" s="1"/>
      <c r="F295" s="1"/>
    </row>
    <row r="296" spans="1:6" ht="25.5">
      <c r="A296" s="6">
        <f>MAX($A$228:A295)+1</f>
        <v>40</v>
      </c>
      <c r="B296" s="53" t="s">
        <v>317</v>
      </c>
      <c r="C296" s="51" t="s">
        <v>230</v>
      </c>
      <c r="D296" s="51">
        <v>45</v>
      </c>
      <c r="E296" s="54">
        <v>0</v>
      </c>
      <c r="F296" s="55">
        <f>D296*E296</f>
        <v>0</v>
      </c>
    </row>
    <row r="297" spans="1:6">
      <c r="B297" s="99"/>
      <c r="C297" s="51"/>
      <c r="D297" s="51"/>
      <c r="E297" s="1"/>
      <c r="F297" s="1"/>
    </row>
    <row r="298" spans="1:6" ht="38.25">
      <c r="A298" s="6">
        <f>MAX($A$128:A297)+1</f>
        <v>41</v>
      </c>
      <c r="B298" s="53" t="s">
        <v>318</v>
      </c>
      <c r="C298" s="51" t="s">
        <v>6</v>
      </c>
      <c r="D298" s="56">
        <v>3</v>
      </c>
      <c r="E298" s="54">
        <v>0</v>
      </c>
      <c r="F298" s="55">
        <f>D298*E298</f>
        <v>0</v>
      </c>
    </row>
    <row r="299" spans="1:6">
      <c r="B299" s="99"/>
      <c r="C299" s="51"/>
      <c r="D299" s="51"/>
      <c r="E299" s="1"/>
      <c r="F299" s="1"/>
    </row>
    <row r="300" spans="1:6" ht="38.25">
      <c r="A300" s="6">
        <f>MAX($A$128:A287)+1</f>
        <v>38</v>
      </c>
      <c r="B300" s="99" t="s">
        <v>319</v>
      </c>
      <c r="C300" s="51"/>
      <c r="D300" s="51"/>
      <c r="E300" s="1"/>
      <c r="F300" s="1"/>
    </row>
    <row r="301" spans="1:6">
      <c r="B301" s="99" t="s">
        <v>320</v>
      </c>
      <c r="C301" s="56" t="s">
        <v>8</v>
      </c>
      <c r="D301" s="56">
        <v>6</v>
      </c>
      <c r="E301" s="54">
        <v>0</v>
      </c>
      <c r="F301" s="55">
        <f>D301*E301</f>
        <v>0</v>
      </c>
    </row>
    <row r="302" spans="1:6">
      <c r="B302" s="99"/>
      <c r="C302" s="51"/>
      <c r="D302" s="51"/>
      <c r="E302" s="1"/>
      <c r="F302" s="1"/>
    </row>
    <row r="303" spans="1:6" ht="25.5">
      <c r="A303" s="6">
        <f>MAX($A$128:A302)+1</f>
        <v>42</v>
      </c>
      <c r="B303" s="99" t="s">
        <v>321</v>
      </c>
      <c r="C303" s="51"/>
      <c r="D303" s="51"/>
      <c r="E303" s="1"/>
      <c r="F303" s="1"/>
    </row>
    <row r="304" spans="1:6">
      <c r="B304" s="99" t="s">
        <v>322</v>
      </c>
      <c r="C304" s="56" t="s">
        <v>8</v>
      </c>
      <c r="D304" s="56">
        <v>6</v>
      </c>
      <c r="E304" s="54">
        <v>0</v>
      </c>
      <c r="F304" s="55">
        <f>D304*E304</f>
        <v>0</v>
      </c>
    </row>
    <row r="305" spans="1:6">
      <c r="B305" s="99"/>
      <c r="C305" s="51"/>
      <c r="D305" s="51"/>
      <c r="E305" s="1"/>
      <c r="F305" s="1"/>
    </row>
    <row r="306" spans="1:6" ht="38.25">
      <c r="A306" s="6">
        <f>MAX($A$128:A305)+1</f>
        <v>43</v>
      </c>
      <c r="B306" s="99" t="s">
        <v>323</v>
      </c>
      <c r="C306" s="51"/>
      <c r="D306" s="51"/>
      <c r="E306" s="1"/>
      <c r="F306" s="1"/>
    </row>
    <row r="307" spans="1:6">
      <c r="B307" s="99" t="s">
        <v>324</v>
      </c>
      <c r="C307" s="56" t="s">
        <v>6</v>
      </c>
      <c r="D307" s="56">
        <v>9</v>
      </c>
      <c r="E307" s="54">
        <v>0</v>
      </c>
      <c r="F307" s="55">
        <f>D307*E307</f>
        <v>0</v>
      </c>
    </row>
    <row r="308" spans="1:6">
      <c r="A308" s="82"/>
      <c r="B308" s="176"/>
      <c r="C308" s="177"/>
      <c r="D308" s="177"/>
      <c r="E308" s="178"/>
      <c r="F308" s="83"/>
    </row>
    <row r="309" spans="1:6">
      <c r="A309" s="6">
        <f>MAX($A$128:A308)+1</f>
        <v>44</v>
      </c>
      <c r="B309" s="99" t="s">
        <v>325</v>
      </c>
      <c r="C309" s="51"/>
      <c r="D309" s="51"/>
      <c r="E309" s="1"/>
      <c r="F309" s="1"/>
    </row>
    <row r="310" spans="1:6">
      <c r="B310" s="99" t="s">
        <v>326</v>
      </c>
      <c r="C310" s="56" t="s">
        <v>8</v>
      </c>
      <c r="D310" s="56">
        <v>3</v>
      </c>
      <c r="E310" s="54">
        <v>0</v>
      </c>
      <c r="F310" s="55">
        <f>D310*E310</f>
        <v>0</v>
      </c>
    </row>
    <row r="311" spans="1:6">
      <c r="B311" s="99"/>
      <c r="C311" s="51"/>
      <c r="D311" s="51"/>
      <c r="E311" s="1"/>
      <c r="F311" s="1"/>
    </row>
    <row r="312" spans="1:6" ht="38.25">
      <c r="A312" s="6">
        <f>MAX($A$128:A311)+1</f>
        <v>45</v>
      </c>
      <c r="B312" s="99" t="s">
        <v>327</v>
      </c>
      <c r="C312" s="51" t="s">
        <v>6</v>
      </c>
      <c r="D312" s="51">
        <v>54</v>
      </c>
      <c r="E312" s="54">
        <v>0</v>
      </c>
      <c r="F312" s="55">
        <f>D312*E312</f>
        <v>0</v>
      </c>
    </row>
    <row r="313" spans="1:6">
      <c r="B313" s="53"/>
      <c r="C313" s="51"/>
      <c r="D313" s="51"/>
      <c r="E313" s="1"/>
      <c r="F313" s="1"/>
    </row>
    <row r="314" spans="1:6">
      <c r="A314" s="6">
        <f>MAX($A$128:A313)+1</f>
        <v>46</v>
      </c>
      <c r="B314" s="53" t="s">
        <v>328</v>
      </c>
      <c r="C314" s="51" t="s">
        <v>6</v>
      </c>
      <c r="D314" s="51">
        <v>3</v>
      </c>
      <c r="E314" s="54">
        <v>0</v>
      </c>
      <c r="F314" s="55">
        <f>D314*E314</f>
        <v>0</v>
      </c>
    </row>
    <row r="315" spans="1:6">
      <c r="B315" s="175"/>
      <c r="C315" s="51"/>
      <c r="D315" s="51"/>
      <c r="E315" s="1"/>
      <c r="F315" s="1"/>
    </row>
    <row r="316" spans="1:6" ht="76.5">
      <c r="A316" s="6">
        <f>MAX($A$128:A315)+1</f>
        <v>47</v>
      </c>
      <c r="B316" s="175" t="s">
        <v>329</v>
      </c>
      <c r="C316" s="56" t="s">
        <v>330</v>
      </c>
      <c r="D316" s="56">
        <v>7500</v>
      </c>
      <c r="E316" s="54">
        <v>0</v>
      </c>
      <c r="F316" s="55">
        <f>D316*E316</f>
        <v>0</v>
      </c>
    </row>
    <row r="317" spans="1:6">
      <c r="A317" s="179"/>
      <c r="B317" s="180"/>
      <c r="C317" s="181"/>
      <c r="D317" s="181"/>
      <c r="E317" s="1"/>
      <c r="F317" s="182"/>
    </row>
    <row r="318" spans="1:6" ht="38.25">
      <c r="A318" s="102">
        <f>MAX($A$7:A317)+1</f>
        <v>48</v>
      </c>
      <c r="B318" s="180" t="s">
        <v>331</v>
      </c>
      <c r="C318" s="181"/>
      <c r="D318" s="181"/>
      <c r="E318" s="1"/>
      <c r="F318" s="182"/>
    </row>
    <row r="319" spans="1:6">
      <c r="A319" s="69"/>
      <c r="B319" s="180" t="s">
        <v>332</v>
      </c>
      <c r="C319" s="181" t="s">
        <v>8</v>
      </c>
      <c r="D319" s="181">
        <v>6</v>
      </c>
      <c r="E319" s="54">
        <v>0</v>
      </c>
      <c r="F319" s="80">
        <f>D319*E319</f>
        <v>0</v>
      </c>
    </row>
  </sheetData>
  <sheetProtection algorithmName="SHA-512" hashValue="+oI+PbfwmMq5DLYgFlQSkNNYuYg6k8sKWr0RM6hBjj5yOMFoZOaYdshUYx4iAXMG+PTqgeSh455bwCddp6uqRg==" saltValue="c83sCo1MGb9mT6hFIGSjWQ==" spinCount="100000" sheet="1" objects="1" scenarios="1"/>
  <pageMargins left="0.74803149606299213" right="0.35433070866141736" top="0.98425196850393704" bottom="0.98425196850393704" header="0" footer="0"/>
  <pageSetup paperSize="9" scale="10" orientation="portrait" r:id="rId1"/>
  <headerFooter alignWithMargins="0">
    <oddFooter>&amp;L&amp;F, &amp;A&amp;R&amp;P/&amp;N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23"/>
  <sheetViews>
    <sheetView view="pageBreakPreview" zoomScaleNormal="85" zoomScaleSheetLayoutView="100" workbookViewId="0">
      <pane ySplit="5" topLeftCell="A6" activePane="bottomLeft" state="frozen"/>
      <selection activeCell="K98" sqref="K98"/>
      <selection pane="bottomLeft" activeCell="A6" sqref="A6"/>
    </sheetView>
  </sheetViews>
  <sheetFormatPr defaultColWidth="9" defaultRowHeight="12.75"/>
  <cols>
    <col min="1" max="1" width="6.7109375" style="13" customWidth="1"/>
    <col min="2" max="2" width="60.7109375" style="254" customWidth="1"/>
    <col min="3" max="3" width="7.85546875" style="14" customWidth="1"/>
    <col min="4" max="4" width="7.7109375" style="14" customWidth="1"/>
    <col min="5" max="5" width="13.7109375" style="15" customWidth="1"/>
    <col min="6" max="6" width="20.42578125" style="15" customWidth="1"/>
    <col min="7" max="7" width="9.7109375" style="12" bestFit="1" customWidth="1"/>
    <col min="8" max="11" width="9" style="12"/>
    <col min="12" max="253" width="9" style="13"/>
    <col min="254" max="254" width="48" style="13" customWidth="1"/>
    <col min="255" max="255" width="9" style="13"/>
    <col min="256" max="256" width="6" style="13" bestFit="1" customWidth="1"/>
    <col min="257" max="258" width="13.140625" style="13" customWidth="1"/>
    <col min="259" max="509" width="9" style="13"/>
    <col min="510" max="510" width="48" style="13" customWidth="1"/>
    <col min="511" max="511" width="9" style="13"/>
    <col min="512" max="512" width="6" style="13" bestFit="1" customWidth="1"/>
    <col min="513" max="514" width="13.140625" style="13" customWidth="1"/>
    <col min="515" max="765" width="9" style="13"/>
    <col min="766" max="766" width="48" style="13" customWidth="1"/>
    <col min="767" max="767" width="9" style="13"/>
    <col min="768" max="768" width="6" style="13" bestFit="1" customWidth="1"/>
    <col min="769" max="770" width="13.140625" style="13" customWidth="1"/>
    <col min="771" max="1021" width="9" style="13"/>
    <col min="1022" max="1022" width="48" style="13" customWidth="1"/>
    <col min="1023" max="1023" width="9" style="13"/>
    <col min="1024" max="1024" width="6" style="13" bestFit="1" customWidth="1"/>
    <col min="1025" max="1026" width="13.140625" style="13" customWidth="1"/>
    <col min="1027" max="1277" width="9" style="13"/>
    <col min="1278" max="1278" width="48" style="13" customWidth="1"/>
    <col min="1279" max="1279" width="9" style="13"/>
    <col min="1280" max="1280" width="6" style="13" bestFit="1" customWidth="1"/>
    <col min="1281" max="1282" width="13.140625" style="13" customWidth="1"/>
    <col min="1283" max="1533" width="9" style="13"/>
    <col min="1534" max="1534" width="48" style="13" customWidth="1"/>
    <col min="1535" max="1535" width="9" style="13"/>
    <col min="1536" max="1536" width="6" style="13" bestFit="1" customWidth="1"/>
    <col min="1537" max="1538" width="13.140625" style="13" customWidth="1"/>
    <col min="1539" max="1789" width="9" style="13"/>
    <col min="1790" max="1790" width="48" style="13" customWidth="1"/>
    <col min="1791" max="1791" width="9" style="13"/>
    <col min="1792" max="1792" width="6" style="13" bestFit="1" customWidth="1"/>
    <col min="1793" max="1794" width="13.140625" style="13" customWidth="1"/>
    <col min="1795" max="2045" width="9" style="13"/>
    <col min="2046" max="2046" width="48" style="13" customWidth="1"/>
    <col min="2047" max="2047" width="9" style="13"/>
    <col min="2048" max="2048" width="6" style="13" bestFit="1" customWidth="1"/>
    <col min="2049" max="2050" width="13.140625" style="13" customWidth="1"/>
    <col min="2051" max="2301" width="9" style="13"/>
    <col min="2302" max="2302" width="48" style="13" customWidth="1"/>
    <col min="2303" max="2303" width="9" style="13"/>
    <col min="2304" max="2304" width="6" style="13" bestFit="1" customWidth="1"/>
    <col min="2305" max="2306" width="13.140625" style="13" customWidth="1"/>
    <col min="2307" max="2557" width="9" style="13"/>
    <col min="2558" max="2558" width="48" style="13" customWidth="1"/>
    <col min="2559" max="2559" width="9" style="13"/>
    <col min="2560" max="2560" width="6" style="13" bestFit="1" customWidth="1"/>
    <col min="2561" max="2562" width="13.140625" style="13" customWidth="1"/>
    <col min="2563" max="2813" width="9" style="13"/>
    <col min="2814" max="2814" width="48" style="13" customWidth="1"/>
    <col min="2815" max="2815" width="9" style="13"/>
    <col min="2816" max="2816" width="6" style="13" bestFit="1" customWidth="1"/>
    <col min="2817" max="2818" width="13.140625" style="13" customWidth="1"/>
    <col min="2819" max="3069" width="9" style="13"/>
    <col min="3070" max="3070" width="48" style="13" customWidth="1"/>
    <col min="3071" max="3071" width="9" style="13"/>
    <col min="3072" max="3072" width="6" style="13" bestFit="1" customWidth="1"/>
    <col min="3073" max="3074" width="13.140625" style="13" customWidth="1"/>
    <col min="3075" max="3325" width="9" style="13"/>
    <col min="3326" max="3326" width="48" style="13" customWidth="1"/>
    <col min="3327" max="3327" width="9" style="13"/>
    <col min="3328" max="3328" width="6" style="13" bestFit="1" customWidth="1"/>
    <col min="3329" max="3330" width="13.140625" style="13" customWidth="1"/>
    <col min="3331" max="3581" width="9" style="13"/>
    <col min="3582" max="3582" width="48" style="13" customWidth="1"/>
    <col min="3583" max="3583" width="9" style="13"/>
    <col min="3584" max="3584" width="6" style="13" bestFit="1" customWidth="1"/>
    <col min="3585" max="3586" width="13.140625" style="13" customWidth="1"/>
    <col min="3587" max="3837" width="9" style="13"/>
    <col min="3838" max="3838" width="48" style="13" customWidth="1"/>
    <col min="3839" max="3839" width="9" style="13"/>
    <col min="3840" max="3840" width="6" style="13" bestFit="1" customWidth="1"/>
    <col min="3841" max="3842" width="13.140625" style="13" customWidth="1"/>
    <col min="3843" max="4093" width="9" style="13"/>
    <col min="4094" max="4094" width="48" style="13" customWidth="1"/>
    <col min="4095" max="4095" width="9" style="13"/>
    <col min="4096" max="4096" width="6" style="13" bestFit="1" customWidth="1"/>
    <col min="4097" max="4098" width="13.140625" style="13" customWidth="1"/>
    <col min="4099" max="4349" width="9" style="13"/>
    <col min="4350" max="4350" width="48" style="13" customWidth="1"/>
    <col min="4351" max="4351" width="9" style="13"/>
    <col min="4352" max="4352" width="6" style="13" bestFit="1" customWidth="1"/>
    <col min="4353" max="4354" width="13.140625" style="13" customWidth="1"/>
    <col min="4355" max="4605" width="9" style="13"/>
    <col min="4606" max="4606" width="48" style="13" customWidth="1"/>
    <col min="4607" max="4607" width="9" style="13"/>
    <col min="4608" max="4608" width="6" style="13" bestFit="1" customWidth="1"/>
    <col min="4609" max="4610" width="13.140625" style="13" customWidth="1"/>
    <col min="4611" max="4861" width="9" style="13"/>
    <col min="4862" max="4862" width="48" style="13" customWidth="1"/>
    <col min="4863" max="4863" width="9" style="13"/>
    <col min="4864" max="4864" width="6" style="13" bestFit="1" customWidth="1"/>
    <col min="4865" max="4866" width="13.140625" style="13" customWidth="1"/>
    <col min="4867" max="5117" width="9" style="13"/>
    <col min="5118" max="5118" width="48" style="13" customWidth="1"/>
    <col min="5119" max="5119" width="9" style="13"/>
    <col min="5120" max="5120" width="6" style="13" bestFit="1" customWidth="1"/>
    <col min="5121" max="5122" width="13.140625" style="13" customWidth="1"/>
    <col min="5123" max="5373" width="9" style="13"/>
    <col min="5374" max="5374" width="48" style="13" customWidth="1"/>
    <col min="5375" max="5375" width="9" style="13"/>
    <col min="5376" max="5376" width="6" style="13" bestFit="1" customWidth="1"/>
    <col min="5377" max="5378" width="13.140625" style="13" customWidth="1"/>
    <col min="5379" max="5629" width="9" style="13"/>
    <col min="5630" max="5630" width="48" style="13" customWidth="1"/>
    <col min="5631" max="5631" width="9" style="13"/>
    <col min="5632" max="5632" width="6" style="13" bestFit="1" customWidth="1"/>
    <col min="5633" max="5634" width="13.140625" style="13" customWidth="1"/>
    <col min="5635" max="5885" width="9" style="13"/>
    <col min="5886" max="5886" width="48" style="13" customWidth="1"/>
    <col min="5887" max="5887" width="9" style="13"/>
    <col min="5888" max="5888" width="6" style="13" bestFit="1" customWidth="1"/>
    <col min="5889" max="5890" width="13.140625" style="13" customWidth="1"/>
    <col min="5891" max="6141" width="9" style="13"/>
    <col min="6142" max="6142" width="48" style="13" customWidth="1"/>
    <col min="6143" max="6143" width="9" style="13"/>
    <col min="6144" max="6144" width="6" style="13" bestFit="1" customWidth="1"/>
    <col min="6145" max="6146" width="13.140625" style="13" customWidth="1"/>
    <col min="6147" max="6397" width="9" style="13"/>
    <col min="6398" max="6398" width="48" style="13" customWidth="1"/>
    <col min="6399" max="6399" width="9" style="13"/>
    <col min="6400" max="6400" width="6" style="13" bestFit="1" customWidth="1"/>
    <col min="6401" max="6402" width="13.140625" style="13" customWidth="1"/>
    <col min="6403" max="6653" width="9" style="13"/>
    <col min="6654" max="6654" width="48" style="13" customWidth="1"/>
    <col min="6655" max="6655" width="9" style="13"/>
    <col min="6656" max="6656" width="6" style="13" bestFit="1" customWidth="1"/>
    <col min="6657" max="6658" width="13.140625" style="13" customWidth="1"/>
    <col min="6659" max="6909" width="9" style="13"/>
    <col min="6910" max="6910" width="48" style="13" customWidth="1"/>
    <col min="6911" max="6911" width="9" style="13"/>
    <col min="6912" max="6912" width="6" style="13" bestFit="1" customWidth="1"/>
    <col min="6913" max="6914" width="13.140625" style="13" customWidth="1"/>
    <col min="6915" max="7165" width="9" style="13"/>
    <col min="7166" max="7166" width="48" style="13" customWidth="1"/>
    <col min="7167" max="7167" width="9" style="13"/>
    <col min="7168" max="7168" width="6" style="13" bestFit="1" customWidth="1"/>
    <col min="7169" max="7170" width="13.140625" style="13" customWidth="1"/>
    <col min="7171" max="7421" width="9" style="13"/>
    <col min="7422" max="7422" width="48" style="13" customWidth="1"/>
    <col min="7423" max="7423" width="9" style="13"/>
    <col min="7424" max="7424" width="6" style="13" bestFit="1" customWidth="1"/>
    <col min="7425" max="7426" width="13.140625" style="13" customWidth="1"/>
    <col min="7427" max="7677" width="9" style="13"/>
    <col min="7678" max="7678" width="48" style="13" customWidth="1"/>
    <col min="7679" max="7679" width="9" style="13"/>
    <col min="7680" max="7680" width="6" style="13" bestFit="1" customWidth="1"/>
    <col min="7681" max="7682" width="13.140625" style="13" customWidth="1"/>
    <col min="7683" max="7933" width="9" style="13"/>
    <col min="7934" max="7934" width="48" style="13" customWidth="1"/>
    <col min="7935" max="7935" width="9" style="13"/>
    <col min="7936" max="7936" width="6" style="13" bestFit="1" customWidth="1"/>
    <col min="7937" max="7938" width="13.140625" style="13" customWidth="1"/>
    <col min="7939" max="8189" width="9" style="13"/>
    <col min="8190" max="8190" width="48" style="13" customWidth="1"/>
    <col min="8191" max="8191" width="9" style="13"/>
    <col min="8192" max="8192" width="6" style="13" bestFit="1" customWidth="1"/>
    <col min="8193" max="8194" width="13.140625" style="13" customWidth="1"/>
    <col min="8195" max="8445" width="9" style="13"/>
    <col min="8446" max="8446" width="48" style="13" customWidth="1"/>
    <col min="8447" max="8447" width="9" style="13"/>
    <col min="8448" max="8448" width="6" style="13" bestFit="1" customWidth="1"/>
    <col min="8449" max="8450" width="13.140625" style="13" customWidth="1"/>
    <col min="8451" max="8701" width="9" style="13"/>
    <col min="8702" max="8702" width="48" style="13" customWidth="1"/>
    <col min="8703" max="8703" width="9" style="13"/>
    <col min="8704" max="8704" width="6" style="13" bestFit="1" customWidth="1"/>
    <col min="8705" max="8706" width="13.140625" style="13" customWidth="1"/>
    <col min="8707" max="8957" width="9" style="13"/>
    <col min="8958" max="8958" width="48" style="13" customWidth="1"/>
    <col min="8959" max="8959" width="9" style="13"/>
    <col min="8960" max="8960" width="6" style="13" bestFit="1" customWidth="1"/>
    <col min="8961" max="8962" width="13.140625" style="13" customWidth="1"/>
    <col min="8963" max="9213" width="9" style="13"/>
    <col min="9214" max="9214" width="48" style="13" customWidth="1"/>
    <col min="9215" max="9215" width="9" style="13"/>
    <col min="9216" max="9216" width="6" style="13" bestFit="1" customWidth="1"/>
    <col min="9217" max="9218" width="13.140625" style="13" customWidth="1"/>
    <col min="9219" max="9469" width="9" style="13"/>
    <col min="9470" max="9470" width="48" style="13" customWidth="1"/>
    <col min="9471" max="9471" width="9" style="13"/>
    <col min="9472" max="9472" width="6" style="13" bestFit="1" customWidth="1"/>
    <col min="9473" max="9474" width="13.140625" style="13" customWidth="1"/>
    <col min="9475" max="9725" width="9" style="13"/>
    <col min="9726" max="9726" width="48" style="13" customWidth="1"/>
    <col min="9727" max="9727" width="9" style="13"/>
    <col min="9728" max="9728" width="6" style="13" bestFit="1" customWidth="1"/>
    <col min="9729" max="9730" width="13.140625" style="13" customWidth="1"/>
    <col min="9731" max="9981" width="9" style="13"/>
    <col min="9982" max="9982" width="48" style="13" customWidth="1"/>
    <col min="9983" max="9983" width="9" style="13"/>
    <col min="9984" max="9984" width="6" style="13" bestFit="1" customWidth="1"/>
    <col min="9985" max="9986" width="13.140625" style="13" customWidth="1"/>
    <col min="9987" max="10237" width="9" style="13"/>
    <col min="10238" max="10238" width="48" style="13" customWidth="1"/>
    <col min="10239" max="10239" width="9" style="13"/>
    <col min="10240" max="10240" width="6" style="13" bestFit="1" customWidth="1"/>
    <col min="10241" max="10242" width="13.140625" style="13" customWidth="1"/>
    <col min="10243" max="10493" width="9" style="13"/>
    <col min="10494" max="10494" width="48" style="13" customWidth="1"/>
    <col min="10495" max="10495" width="9" style="13"/>
    <col min="10496" max="10496" width="6" style="13" bestFit="1" customWidth="1"/>
    <col min="10497" max="10498" width="13.140625" style="13" customWidth="1"/>
    <col min="10499" max="10749" width="9" style="13"/>
    <col min="10750" max="10750" width="48" style="13" customWidth="1"/>
    <col min="10751" max="10751" width="9" style="13"/>
    <col min="10752" max="10752" width="6" style="13" bestFit="1" customWidth="1"/>
    <col min="10753" max="10754" width="13.140625" style="13" customWidth="1"/>
    <col min="10755" max="11005" width="9" style="13"/>
    <col min="11006" max="11006" width="48" style="13" customWidth="1"/>
    <col min="11007" max="11007" width="9" style="13"/>
    <col min="11008" max="11008" width="6" style="13" bestFit="1" customWidth="1"/>
    <col min="11009" max="11010" width="13.140625" style="13" customWidth="1"/>
    <col min="11011" max="11261" width="9" style="13"/>
    <col min="11262" max="11262" width="48" style="13" customWidth="1"/>
    <col min="11263" max="11263" width="9" style="13"/>
    <col min="11264" max="11264" width="6" style="13" bestFit="1" customWidth="1"/>
    <col min="11265" max="11266" width="13.140625" style="13" customWidth="1"/>
    <col min="11267" max="11517" width="9" style="13"/>
    <col min="11518" max="11518" width="48" style="13" customWidth="1"/>
    <col min="11519" max="11519" width="9" style="13"/>
    <col min="11520" max="11520" width="6" style="13" bestFit="1" customWidth="1"/>
    <col min="11521" max="11522" width="13.140625" style="13" customWidth="1"/>
    <col min="11523" max="11773" width="9" style="13"/>
    <col min="11774" max="11774" width="48" style="13" customWidth="1"/>
    <col min="11775" max="11775" width="9" style="13"/>
    <col min="11776" max="11776" width="6" style="13" bestFit="1" customWidth="1"/>
    <col min="11777" max="11778" width="13.140625" style="13" customWidth="1"/>
    <col min="11779" max="12029" width="9" style="13"/>
    <col min="12030" max="12030" width="48" style="13" customWidth="1"/>
    <col min="12031" max="12031" width="9" style="13"/>
    <col min="12032" max="12032" width="6" style="13" bestFit="1" customWidth="1"/>
    <col min="12033" max="12034" width="13.140625" style="13" customWidth="1"/>
    <col min="12035" max="12285" width="9" style="13"/>
    <col min="12286" max="12286" width="48" style="13" customWidth="1"/>
    <col min="12287" max="12287" width="9" style="13"/>
    <col min="12288" max="12288" width="6" style="13" bestFit="1" customWidth="1"/>
    <col min="12289" max="12290" width="13.140625" style="13" customWidth="1"/>
    <col min="12291" max="12541" width="9" style="13"/>
    <col min="12542" max="12542" width="48" style="13" customWidth="1"/>
    <col min="12543" max="12543" width="9" style="13"/>
    <col min="12544" max="12544" width="6" style="13" bestFit="1" customWidth="1"/>
    <col min="12545" max="12546" width="13.140625" style="13" customWidth="1"/>
    <col min="12547" max="12797" width="9" style="13"/>
    <col min="12798" max="12798" width="48" style="13" customWidth="1"/>
    <col min="12799" max="12799" width="9" style="13"/>
    <col min="12800" max="12800" width="6" style="13" bestFit="1" customWidth="1"/>
    <col min="12801" max="12802" width="13.140625" style="13" customWidth="1"/>
    <col min="12803" max="13053" width="9" style="13"/>
    <col min="13054" max="13054" width="48" style="13" customWidth="1"/>
    <col min="13055" max="13055" width="9" style="13"/>
    <col min="13056" max="13056" width="6" style="13" bestFit="1" customWidth="1"/>
    <col min="13057" max="13058" width="13.140625" style="13" customWidth="1"/>
    <col min="13059" max="13309" width="9" style="13"/>
    <col min="13310" max="13310" width="48" style="13" customWidth="1"/>
    <col min="13311" max="13311" width="9" style="13"/>
    <col min="13312" max="13312" width="6" style="13" bestFit="1" customWidth="1"/>
    <col min="13313" max="13314" width="13.140625" style="13" customWidth="1"/>
    <col min="13315" max="13565" width="9" style="13"/>
    <col min="13566" max="13566" width="48" style="13" customWidth="1"/>
    <col min="13567" max="13567" width="9" style="13"/>
    <col min="13568" max="13568" width="6" style="13" bestFit="1" customWidth="1"/>
    <col min="13569" max="13570" width="13.140625" style="13" customWidth="1"/>
    <col min="13571" max="13821" width="9" style="13"/>
    <col min="13822" max="13822" width="48" style="13" customWidth="1"/>
    <col min="13823" max="13823" width="9" style="13"/>
    <col min="13824" max="13824" width="6" style="13" bestFit="1" customWidth="1"/>
    <col min="13825" max="13826" width="13.140625" style="13" customWidth="1"/>
    <col min="13827" max="14077" width="9" style="13"/>
    <col min="14078" max="14078" width="48" style="13" customWidth="1"/>
    <col min="14079" max="14079" width="9" style="13"/>
    <col min="14080" max="14080" width="6" style="13" bestFit="1" customWidth="1"/>
    <col min="14081" max="14082" width="13.140625" style="13" customWidth="1"/>
    <col min="14083" max="14333" width="9" style="13"/>
    <col min="14334" max="14334" width="48" style="13" customWidth="1"/>
    <col min="14335" max="14335" width="9" style="13"/>
    <col min="14336" max="14336" width="6" style="13" bestFit="1" customWidth="1"/>
    <col min="14337" max="14338" width="13.140625" style="13" customWidth="1"/>
    <col min="14339" max="14589" width="9" style="13"/>
    <col min="14590" max="14590" width="48" style="13" customWidth="1"/>
    <col min="14591" max="14591" width="9" style="13"/>
    <col min="14592" max="14592" width="6" style="13" bestFit="1" customWidth="1"/>
    <col min="14593" max="14594" width="13.140625" style="13" customWidth="1"/>
    <col min="14595" max="14845" width="9" style="13"/>
    <col min="14846" max="14846" width="48" style="13" customWidth="1"/>
    <col min="14847" max="14847" width="9" style="13"/>
    <col min="14848" max="14848" width="6" style="13" bestFit="1" customWidth="1"/>
    <col min="14849" max="14850" width="13.140625" style="13" customWidth="1"/>
    <col min="14851" max="15101" width="9" style="13"/>
    <col min="15102" max="15102" width="48" style="13" customWidth="1"/>
    <col min="15103" max="15103" width="9" style="13"/>
    <col min="15104" max="15104" width="6" style="13" bestFit="1" customWidth="1"/>
    <col min="15105" max="15106" width="13.140625" style="13" customWidth="1"/>
    <col min="15107" max="15357" width="9" style="13"/>
    <col min="15358" max="15358" width="48" style="13" customWidth="1"/>
    <col min="15359" max="15359" width="9" style="13"/>
    <col min="15360" max="15360" width="6" style="13" bestFit="1" customWidth="1"/>
    <col min="15361" max="15362" width="13.140625" style="13" customWidth="1"/>
    <col min="15363" max="15613" width="9" style="13"/>
    <col min="15614" max="15614" width="48" style="13" customWidth="1"/>
    <col min="15615" max="15615" width="9" style="13"/>
    <col min="15616" max="15616" width="6" style="13" bestFit="1" customWidth="1"/>
    <col min="15617" max="15618" width="13.140625" style="13" customWidth="1"/>
    <col min="15619" max="15869" width="9" style="13"/>
    <col min="15870" max="15870" width="48" style="13" customWidth="1"/>
    <col min="15871" max="15871" width="9" style="13"/>
    <col min="15872" max="15872" width="6" style="13" bestFit="1" customWidth="1"/>
    <col min="15873" max="15874" width="13.140625" style="13" customWidth="1"/>
    <col min="15875" max="16125" width="9" style="13"/>
    <col min="16126" max="16126" width="48" style="13" customWidth="1"/>
    <col min="16127" max="16127" width="9" style="13"/>
    <col min="16128" max="16128" width="6" style="13" bestFit="1" customWidth="1"/>
    <col min="16129" max="16130" width="13.140625" style="13" customWidth="1"/>
    <col min="16131" max="16384" width="9" style="13"/>
  </cols>
  <sheetData>
    <row r="1" spans="1:11">
      <c r="A1" s="130" t="s">
        <v>483</v>
      </c>
      <c r="B1" s="131" t="s">
        <v>873</v>
      </c>
      <c r="C1" s="131"/>
      <c r="D1" s="131"/>
      <c r="E1" s="131"/>
      <c r="F1" s="131"/>
    </row>
    <row r="3" spans="1:11" s="49" customFormat="1">
      <c r="A3" s="183" t="s">
        <v>868</v>
      </c>
      <c r="B3" s="38" t="s">
        <v>334</v>
      </c>
      <c r="C3" s="46"/>
      <c r="D3" s="46"/>
      <c r="E3" s="105" t="s">
        <v>9</v>
      </c>
      <c r="F3" s="48">
        <f>SUBTOTAL(9,F20:F222)</f>
        <v>0</v>
      </c>
    </row>
    <row r="4" spans="1:11" s="11" customFormat="1">
      <c r="A4" s="45"/>
      <c r="B4" s="106"/>
      <c r="C4" s="8"/>
      <c r="D4" s="8"/>
      <c r="E4" s="9"/>
      <c r="F4" s="9"/>
      <c r="G4" s="10"/>
      <c r="H4" s="10"/>
      <c r="I4" s="10"/>
      <c r="J4" s="10"/>
      <c r="K4" s="10"/>
    </row>
    <row r="5" spans="1:11" s="49" customFormat="1">
      <c r="A5" s="7"/>
      <c r="B5" s="38" t="s">
        <v>24</v>
      </c>
      <c r="C5" s="46" t="s">
        <v>25</v>
      </c>
      <c r="D5" s="46" t="s">
        <v>28</v>
      </c>
      <c r="E5" s="50" t="s">
        <v>26</v>
      </c>
      <c r="F5" s="48" t="s">
        <v>27</v>
      </c>
    </row>
    <row r="6" spans="1:11" s="49" customFormat="1">
      <c r="A6" s="45"/>
      <c r="B6" s="38"/>
      <c r="C6" s="46"/>
      <c r="D6" s="46"/>
      <c r="E6" s="50"/>
      <c r="F6" s="48"/>
    </row>
    <row r="7" spans="1:11" s="49" customFormat="1">
      <c r="A7" s="45"/>
      <c r="B7" s="137" t="s">
        <v>380</v>
      </c>
      <c r="C7" s="46"/>
      <c r="D7" s="46"/>
      <c r="E7" s="50"/>
      <c r="F7" s="48"/>
    </row>
    <row r="8" spans="1:11" s="49" customFormat="1">
      <c r="A8" s="45"/>
      <c r="B8" s="38"/>
      <c r="C8" s="46"/>
      <c r="D8" s="46"/>
      <c r="E8" s="50"/>
      <c r="F8" s="48"/>
    </row>
    <row r="9" spans="1:11" s="82" customFormat="1" ht="63.75">
      <c r="A9" s="45"/>
      <c r="B9" s="184" t="s">
        <v>481</v>
      </c>
      <c r="C9" s="67"/>
      <c r="D9" s="185"/>
      <c r="E9" s="170"/>
      <c r="F9" s="171"/>
    </row>
    <row r="10" spans="1:11" s="1" customFormat="1">
      <c r="A10" s="6">
        <v>1</v>
      </c>
      <c r="B10" s="184" t="s">
        <v>460</v>
      </c>
      <c r="C10" s="61"/>
      <c r="D10" s="185"/>
      <c r="E10" s="170"/>
      <c r="F10" s="171"/>
    </row>
    <row r="11" spans="1:11" s="1" customFormat="1">
      <c r="A11" s="75"/>
      <c r="B11" s="184" t="s">
        <v>478</v>
      </c>
      <c r="C11" s="51"/>
      <c r="D11" s="186"/>
      <c r="E11" s="57"/>
      <c r="F11" s="79"/>
    </row>
    <row r="12" spans="1:11" s="82" customFormat="1">
      <c r="A12" s="187"/>
      <c r="B12" s="184" t="s">
        <v>479</v>
      </c>
      <c r="C12" s="61"/>
      <c r="D12" s="61"/>
      <c r="E12" s="107"/>
      <c r="F12" s="107"/>
    </row>
    <row r="13" spans="1:11" s="1" customFormat="1" ht="25.5">
      <c r="B13" s="184" t="s">
        <v>461</v>
      </c>
      <c r="C13" s="61"/>
      <c r="D13" s="61"/>
      <c r="E13" s="107"/>
      <c r="F13" s="107"/>
    </row>
    <row r="14" spans="1:11" s="1" customFormat="1">
      <c r="B14" s="184" t="s">
        <v>462</v>
      </c>
      <c r="C14" s="61"/>
      <c r="D14" s="61"/>
      <c r="E14" s="107"/>
      <c r="F14" s="107"/>
    </row>
    <row r="15" spans="1:11" s="1" customFormat="1" ht="25.5">
      <c r="B15" s="188" t="s">
        <v>471</v>
      </c>
      <c r="C15" s="51"/>
      <c r="D15" s="186"/>
      <c r="E15" s="57"/>
      <c r="F15" s="79"/>
    </row>
    <row r="16" spans="1:11" s="1" customFormat="1" ht="38.25">
      <c r="A16" s="187"/>
      <c r="B16" s="184" t="s">
        <v>463</v>
      </c>
      <c r="C16" s="61"/>
      <c r="D16" s="61"/>
      <c r="E16" s="107"/>
      <c r="F16" s="107"/>
    </row>
    <row r="17" spans="1:6" s="82" customFormat="1">
      <c r="A17" s="1"/>
      <c r="B17" s="184" t="s">
        <v>464</v>
      </c>
      <c r="C17" s="61"/>
      <c r="D17" s="61"/>
      <c r="E17" s="107"/>
      <c r="F17" s="107"/>
    </row>
    <row r="18" spans="1:6" s="82" customFormat="1">
      <c r="A18" s="1"/>
      <c r="B18" s="184" t="s">
        <v>465</v>
      </c>
      <c r="C18" s="51"/>
      <c r="D18" s="51"/>
      <c r="E18" s="51"/>
      <c r="F18" s="51"/>
    </row>
    <row r="19" spans="1:6" s="1" customFormat="1" ht="25.5">
      <c r="A19" s="6"/>
      <c r="B19" s="189" t="s">
        <v>472</v>
      </c>
      <c r="C19" s="61"/>
    </row>
    <row r="20" spans="1:6" s="1" customFormat="1" ht="51">
      <c r="B20" s="184" t="s">
        <v>466</v>
      </c>
      <c r="C20" s="61" t="s">
        <v>8</v>
      </c>
      <c r="D20" s="61">
        <v>84</v>
      </c>
      <c r="E20" s="54">
        <v>0</v>
      </c>
      <c r="F20" s="74">
        <f>+E20*D20</f>
        <v>0</v>
      </c>
    </row>
    <row r="21" spans="1:6" s="1" customFormat="1" ht="25.5">
      <c r="B21" s="184" t="s">
        <v>480</v>
      </c>
      <c r="C21" s="61"/>
      <c r="D21" s="61"/>
      <c r="E21" s="61"/>
      <c r="F21" s="74"/>
    </row>
    <row r="22" spans="1:6" s="1" customFormat="1">
      <c r="B22" s="108" t="s">
        <v>183</v>
      </c>
      <c r="C22" s="61"/>
      <c r="E22" s="58"/>
    </row>
    <row r="23" spans="1:6" s="1" customFormat="1">
      <c r="B23" s="38"/>
      <c r="C23" s="51"/>
      <c r="D23" s="51"/>
      <c r="E23" s="74"/>
      <c r="F23" s="74"/>
    </row>
    <row r="24" spans="1:6" s="1" customFormat="1" ht="51">
      <c r="A24" s="6"/>
      <c r="B24" s="190" t="s">
        <v>468</v>
      </c>
      <c r="C24" s="51"/>
      <c r="D24" s="51"/>
      <c r="E24" s="74"/>
      <c r="F24" s="74"/>
    </row>
    <row r="25" spans="1:6" s="1" customFormat="1">
      <c r="A25" s="6">
        <f>MAX($A$9:A24)+1</f>
        <v>2</v>
      </c>
      <c r="B25" s="190" t="s">
        <v>467</v>
      </c>
      <c r="C25" s="191" t="s">
        <v>8</v>
      </c>
      <c r="D25" s="191">
        <v>303</v>
      </c>
      <c r="E25" s="54">
        <v>0</v>
      </c>
      <c r="F25" s="74">
        <f>D25*E25</f>
        <v>0</v>
      </c>
    </row>
    <row r="26" spans="1:6">
      <c r="A26" s="192"/>
      <c r="B26" s="190" t="s">
        <v>183</v>
      </c>
      <c r="C26" s="51"/>
      <c r="D26" s="193"/>
      <c r="E26" s="193"/>
      <c r="F26" s="193"/>
    </row>
    <row r="27" spans="1:6">
      <c r="A27" s="192"/>
      <c r="B27" s="194"/>
      <c r="C27" s="3"/>
      <c r="D27" s="3"/>
      <c r="E27" s="195"/>
      <c r="F27" s="195"/>
    </row>
    <row r="28" spans="1:6" s="12" customFormat="1">
      <c r="A28" s="6"/>
      <c r="B28" s="196" t="s">
        <v>569</v>
      </c>
      <c r="C28" s="51"/>
      <c r="D28" s="197"/>
      <c r="E28" s="195"/>
      <c r="F28" s="195"/>
    </row>
    <row r="29" spans="1:6" s="12" customFormat="1">
      <c r="A29" s="6">
        <f>MAX($A$9:A28)+1</f>
        <v>3</v>
      </c>
      <c r="B29" s="198" t="s">
        <v>689</v>
      </c>
      <c r="C29" s="199" t="s">
        <v>6</v>
      </c>
      <c r="D29" s="200">
        <v>387</v>
      </c>
      <c r="E29" s="54">
        <v>0</v>
      </c>
      <c r="F29" s="80">
        <f>+E29*D29</f>
        <v>0</v>
      </c>
    </row>
    <row r="30" spans="1:6" s="12" customFormat="1">
      <c r="A30" s="102"/>
      <c r="B30" s="196" t="s">
        <v>570</v>
      </c>
      <c r="C30" s="51"/>
      <c r="D30" s="197"/>
      <c r="E30" s="195"/>
      <c r="F30" s="195"/>
    </row>
    <row r="31" spans="1:6" s="12" customFormat="1">
      <c r="A31" s="1"/>
      <c r="B31" s="196"/>
      <c r="C31" s="51"/>
      <c r="D31" s="197"/>
      <c r="E31" s="3"/>
      <c r="F31" s="3"/>
    </row>
    <row r="32" spans="1:6" ht="51">
      <c r="A32" s="6"/>
      <c r="B32" s="110" t="s">
        <v>571</v>
      </c>
      <c r="C32" s="51"/>
      <c r="D32" s="197"/>
      <c r="E32" s="51"/>
      <c r="F32" s="51"/>
    </row>
    <row r="33" spans="1:6">
      <c r="A33" s="6">
        <f>MAX($A$9:A32)+1</f>
        <v>4</v>
      </c>
      <c r="B33" s="110" t="s">
        <v>690</v>
      </c>
      <c r="C33" s="61" t="s">
        <v>7</v>
      </c>
      <c r="D33" s="200">
        <v>25000</v>
      </c>
      <c r="E33" s="59">
        <v>0</v>
      </c>
      <c r="F33" s="74">
        <f>D33*E33</f>
        <v>0</v>
      </c>
    </row>
    <row r="34" spans="1:6">
      <c r="A34" s="201"/>
      <c r="B34" s="103" t="s">
        <v>572</v>
      </c>
      <c r="C34" s="51"/>
      <c r="D34" s="202"/>
      <c r="E34" s="193"/>
      <c r="F34" s="193"/>
    </row>
    <row r="35" spans="1:6">
      <c r="A35" s="201"/>
      <c r="B35" s="203"/>
      <c r="C35" s="51"/>
      <c r="D35" s="197"/>
      <c r="E35" s="3"/>
      <c r="F35" s="3"/>
    </row>
    <row r="36" spans="1:6" ht="38.25">
      <c r="A36" s="1"/>
      <c r="B36" s="204" t="s">
        <v>692</v>
      </c>
      <c r="C36" s="51"/>
      <c r="D36" s="197"/>
      <c r="E36" s="51"/>
      <c r="F36" s="197"/>
    </row>
    <row r="37" spans="1:6">
      <c r="A37" s="6">
        <f>MAX($A$9:A36)+1</f>
        <v>5</v>
      </c>
      <c r="B37" s="204" t="s">
        <v>381</v>
      </c>
      <c r="C37" s="51"/>
      <c r="D37" s="197"/>
      <c r="E37" s="51"/>
      <c r="F37" s="51"/>
    </row>
    <row r="38" spans="1:6" ht="76.5">
      <c r="A38" s="6"/>
      <c r="B38" s="204" t="s">
        <v>382</v>
      </c>
      <c r="C38" s="51"/>
      <c r="D38" s="197"/>
      <c r="E38" s="51"/>
      <c r="F38" s="51"/>
    </row>
    <row r="39" spans="1:6">
      <c r="A39" s="1"/>
      <c r="B39" s="204" t="s">
        <v>691</v>
      </c>
      <c r="C39" s="51"/>
      <c r="D39" s="197"/>
      <c r="E39" s="51"/>
      <c r="F39" s="51"/>
    </row>
    <row r="40" spans="1:6">
      <c r="A40" s="6"/>
      <c r="B40" s="204" t="s">
        <v>693</v>
      </c>
      <c r="C40" s="199" t="s">
        <v>33</v>
      </c>
      <c r="D40" s="200">
        <v>3960</v>
      </c>
      <c r="E40" s="54">
        <v>0</v>
      </c>
      <c r="F40" s="80">
        <f>+E40*D40</f>
        <v>0</v>
      </c>
    </row>
    <row r="41" spans="1:6">
      <c r="A41" s="6"/>
      <c r="B41" s="204" t="s">
        <v>573</v>
      </c>
      <c r="C41" s="51"/>
      <c r="D41" s="197"/>
      <c r="E41" s="51"/>
      <c r="F41" s="51"/>
    </row>
    <row r="42" spans="1:6">
      <c r="A42" s="1"/>
      <c r="B42" s="204" t="s">
        <v>183</v>
      </c>
      <c r="C42" s="51"/>
      <c r="D42" s="197"/>
      <c r="E42" s="51"/>
      <c r="F42" s="51"/>
    </row>
    <row r="43" spans="1:6">
      <c r="A43" s="102"/>
      <c r="B43" s="204"/>
      <c r="C43" s="51"/>
      <c r="D43" s="197"/>
      <c r="E43" s="51"/>
      <c r="F43" s="51"/>
    </row>
    <row r="44" spans="1:6" s="1" customFormat="1">
      <c r="A44" s="102"/>
      <c r="B44" s="205" t="s">
        <v>383</v>
      </c>
      <c r="C44" s="51"/>
      <c r="D44" s="51"/>
      <c r="E44" s="51"/>
      <c r="F44" s="51"/>
    </row>
    <row r="45" spans="1:6" s="1" customFormat="1">
      <c r="A45" s="6">
        <f>MAX($A$9:A43)+1</f>
        <v>6</v>
      </c>
      <c r="B45" s="205" t="s">
        <v>384</v>
      </c>
      <c r="C45" s="51"/>
      <c r="D45" s="51"/>
      <c r="E45" s="51"/>
      <c r="F45" s="51"/>
    </row>
    <row r="46" spans="1:6" s="1" customFormat="1">
      <c r="A46" s="6"/>
      <c r="B46" s="205" t="s">
        <v>385</v>
      </c>
      <c r="C46" s="51"/>
      <c r="D46" s="51"/>
      <c r="E46" s="51"/>
      <c r="F46" s="51"/>
    </row>
    <row r="47" spans="1:6" s="1" customFormat="1">
      <c r="B47" s="205" t="s">
        <v>386</v>
      </c>
      <c r="C47" s="51"/>
      <c r="D47" s="51"/>
      <c r="E47" s="51"/>
      <c r="F47" s="51"/>
    </row>
    <row r="48" spans="1:6" s="1" customFormat="1">
      <c r="A48" s="6"/>
      <c r="B48" s="205" t="s">
        <v>387</v>
      </c>
      <c r="C48" s="51"/>
      <c r="D48" s="51"/>
      <c r="E48" s="51"/>
      <c r="F48" s="51"/>
    </row>
    <row r="49" spans="1:6" s="1" customFormat="1">
      <c r="A49" s="6"/>
      <c r="B49" s="205" t="s">
        <v>388</v>
      </c>
      <c r="C49" s="51"/>
      <c r="D49" s="51"/>
      <c r="E49" s="51"/>
      <c r="F49" s="51"/>
    </row>
    <row r="50" spans="1:6" s="1" customFormat="1" ht="38.25">
      <c r="A50" s="6"/>
      <c r="B50" s="205" t="s">
        <v>389</v>
      </c>
      <c r="C50" s="51"/>
      <c r="D50" s="51"/>
      <c r="E50" s="51"/>
      <c r="F50" s="51"/>
    </row>
    <row r="51" spans="1:6" s="1" customFormat="1">
      <c r="A51" s="6"/>
      <c r="B51" s="198" t="s">
        <v>390</v>
      </c>
      <c r="C51" s="199" t="s">
        <v>330</v>
      </c>
      <c r="D51" s="199">
        <v>790</v>
      </c>
      <c r="E51" s="54">
        <v>0</v>
      </c>
      <c r="F51" s="80">
        <f>+E51*D51</f>
        <v>0</v>
      </c>
    </row>
    <row r="52" spans="1:6" s="52" customFormat="1">
      <c r="A52" s="102"/>
      <c r="B52" s="204"/>
      <c r="C52" s="51"/>
      <c r="D52" s="193"/>
      <c r="E52" s="193"/>
      <c r="F52" s="193"/>
    </row>
    <row r="53" spans="1:6" s="52" customFormat="1" ht="25.5">
      <c r="A53" s="192"/>
      <c r="B53" s="204" t="s">
        <v>470</v>
      </c>
      <c r="C53" s="199" t="s">
        <v>6</v>
      </c>
      <c r="D53" s="199">
        <v>3</v>
      </c>
      <c r="E53" s="54">
        <v>0</v>
      </c>
      <c r="F53" s="80">
        <f>D53*E53</f>
        <v>0</v>
      </c>
    </row>
    <row r="54" spans="1:6" s="49" customFormat="1">
      <c r="A54" s="6">
        <f>MAX($A$9:A53)+1</f>
        <v>7</v>
      </c>
      <c r="B54" s="38"/>
      <c r="C54" s="46"/>
      <c r="D54" s="46"/>
      <c r="E54" s="50"/>
      <c r="F54" s="48"/>
    </row>
    <row r="55" spans="1:6" s="1" customFormat="1" ht="51">
      <c r="A55" s="45"/>
      <c r="B55" s="112" t="s">
        <v>588</v>
      </c>
      <c r="C55" s="113"/>
      <c r="D55" s="113"/>
      <c r="E55" s="206"/>
      <c r="F55" s="207"/>
    </row>
    <row r="56" spans="1:6" s="1" customFormat="1">
      <c r="A56" s="6">
        <f>MAX($A$9:A55)+1</f>
        <v>8</v>
      </c>
      <c r="B56" s="112" t="s">
        <v>589</v>
      </c>
      <c r="C56" s="113"/>
      <c r="D56" s="113"/>
      <c r="E56" s="206"/>
      <c r="F56" s="207"/>
    </row>
    <row r="57" spans="1:6" s="101" customFormat="1" ht="14.25">
      <c r="A57" s="208"/>
      <c r="B57" s="112" t="s">
        <v>694</v>
      </c>
      <c r="C57" s="113"/>
      <c r="D57" s="113"/>
      <c r="E57" s="206"/>
      <c r="F57" s="207"/>
    </row>
    <row r="58" spans="1:6" s="1" customFormat="1">
      <c r="A58" s="114"/>
      <c r="B58" s="112" t="s">
        <v>590</v>
      </c>
      <c r="C58" s="113" t="s">
        <v>6</v>
      </c>
      <c r="D58" s="113">
        <v>84</v>
      </c>
      <c r="E58" s="70">
        <v>0</v>
      </c>
      <c r="F58" s="207">
        <f>D58*E58</f>
        <v>0</v>
      </c>
    </row>
    <row r="59" spans="1:6" s="1" customFormat="1">
      <c r="A59" s="208"/>
      <c r="B59" s="112"/>
      <c r="C59" s="113"/>
      <c r="D59" s="113"/>
      <c r="E59" s="206"/>
      <c r="F59" s="207"/>
    </row>
    <row r="60" spans="1:6" s="1" customFormat="1">
      <c r="A60" s="208"/>
      <c r="B60" s="112" t="s">
        <v>591</v>
      </c>
      <c r="C60" s="113"/>
      <c r="D60" s="113"/>
      <c r="E60" s="206"/>
      <c r="F60" s="207"/>
    </row>
    <row r="61" spans="1:6" s="1" customFormat="1">
      <c r="A61" s="208"/>
      <c r="B61" s="112" t="s">
        <v>592</v>
      </c>
      <c r="C61" s="209"/>
      <c r="D61" s="209"/>
      <c r="E61" s="209"/>
      <c r="F61" s="114"/>
    </row>
    <row r="62" spans="1:6" s="1" customFormat="1">
      <c r="A62" s="208"/>
      <c r="B62" s="112" t="s">
        <v>593</v>
      </c>
      <c r="C62" s="113" t="s">
        <v>6</v>
      </c>
      <c r="D62" s="113">
        <v>84</v>
      </c>
      <c r="E62" s="70">
        <v>0</v>
      </c>
      <c r="F62" s="207">
        <f>D62*E62</f>
        <v>0</v>
      </c>
    </row>
    <row r="63" spans="1:6" s="1" customFormat="1">
      <c r="A63" s="208"/>
      <c r="B63" s="112" t="s">
        <v>574</v>
      </c>
      <c r="C63" s="113"/>
      <c r="D63" s="113"/>
      <c r="E63" s="206"/>
      <c r="F63" s="207"/>
    </row>
    <row r="64" spans="1:6" s="1" customFormat="1">
      <c r="A64" s="208"/>
      <c r="B64" s="117" t="s">
        <v>183</v>
      </c>
      <c r="C64" s="113"/>
      <c r="D64" s="113"/>
      <c r="E64" s="206"/>
      <c r="F64" s="207"/>
    </row>
    <row r="65" spans="1:6" s="101" customFormat="1" ht="14.25">
      <c r="A65" s="208"/>
      <c r="B65" s="210"/>
      <c r="C65" s="211"/>
      <c r="D65" s="211"/>
      <c r="E65" s="212"/>
      <c r="F65" s="212"/>
    </row>
    <row r="66" spans="1:6" s="1" customFormat="1" ht="76.5">
      <c r="A66" s="213"/>
      <c r="B66" s="108" t="s">
        <v>469</v>
      </c>
      <c r="C66" s="79"/>
      <c r="D66" s="79"/>
      <c r="E66" s="79"/>
      <c r="F66" s="79"/>
    </row>
    <row r="67" spans="1:6" s="1" customFormat="1">
      <c r="A67" s="6">
        <f>MAX($A$9:A66)+1</f>
        <v>9</v>
      </c>
      <c r="B67" s="108" t="s">
        <v>342</v>
      </c>
      <c r="C67" s="79"/>
      <c r="D67" s="79"/>
      <c r="E67" s="79"/>
      <c r="F67" s="79"/>
    </row>
    <row r="68" spans="1:6" s="1" customFormat="1">
      <c r="A68" s="69"/>
      <c r="B68" s="108" t="s">
        <v>343</v>
      </c>
      <c r="C68" s="214" t="s">
        <v>8</v>
      </c>
      <c r="D68" s="215">
        <v>84</v>
      </c>
      <c r="E68" s="255">
        <v>0</v>
      </c>
      <c r="F68" s="216">
        <f>D68*E68</f>
        <v>0</v>
      </c>
    </row>
    <row r="69" spans="1:6" s="1" customFormat="1">
      <c r="A69" s="69"/>
      <c r="B69" s="108" t="s">
        <v>183</v>
      </c>
      <c r="C69" s="61"/>
      <c r="D69" s="61"/>
      <c r="E69" s="79"/>
      <c r="F69" s="79"/>
    </row>
    <row r="70" spans="1:6" s="1" customFormat="1">
      <c r="A70" s="69"/>
      <c r="B70" s="108"/>
      <c r="C70" s="68"/>
      <c r="D70" s="68"/>
      <c r="E70" s="107"/>
      <c r="F70" s="107"/>
    </row>
    <row r="71" spans="1:6" ht="76.5">
      <c r="A71" s="79"/>
      <c r="B71" s="194" t="s">
        <v>391</v>
      </c>
      <c r="C71" s="51"/>
      <c r="D71" s="51"/>
      <c r="E71" s="57"/>
      <c r="F71" s="57"/>
    </row>
    <row r="72" spans="1:6">
      <c r="A72" s="6">
        <f>MAX($A$9:A71)+1</f>
        <v>10</v>
      </c>
      <c r="B72" s="194" t="s">
        <v>392</v>
      </c>
      <c r="C72" s="56" t="s">
        <v>8</v>
      </c>
      <c r="D72" s="51">
        <v>9</v>
      </c>
      <c r="E72" s="54">
        <v>0</v>
      </c>
      <c r="F72" s="74">
        <f>+E72*D72</f>
        <v>0</v>
      </c>
    </row>
    <row r="73" spans="1:6">
      <c r="A73" s="172"/>
      <c r="B73" s="194" t="s">
        <v>183</v>
      </c>
      <c r="C73" s="52"/>
      <c r="D73" s="52"/>
      <c r="E73" s="1"/>
      <c r="F73" s="1"/>
    </row>
    <row r="74" spans="1:6">
      <c r="A74" s="172"/>
      <c r="B74" s="194"/>
      <c r="C74" s="52"/>
      <c r="D74" s="52"/>
      <c r="E74" s="1"/>
      <c r="F74" s="1"/>
    </row>
    <row r="75" spans="1:6" ht="25.5">
      <c r="A75" s="172"/>
      <c r="B75" s="194" t="s">
        <v>393</v>
      </c>
      <c r="C75" s="60"/>
      <c r="D75" s="60"/>
      <c r="E75" s="81"/>
      <c r="F75" s="81"/>
    </row>
    <row r="76" spans="1:6">
      <c r="A76" s="6">
        <f>MAX($A$9:A75)+1</f>
        <v>11</v>
      </c>
      <c r="B76" s="194" t="s">
        <v>32</v>
      </c>
      <c r="C76" s="56" t="s">
        <v>8</v>
      </c>
      <c r="D76" s="56">
        <v>18</v>
      </c>
      <c r="E76" s="486">
        <v>0</v>
      </c>
      <c r="F76" s="74">
        <f>D76*E76</f>
        <v>0</v>
      </c>
    </row>
    <row r="77" spans="1:6">
      <c r="A77" s="172"/>
      <c r="B77" s="194" t="s">
        <v>394</v>
      </c>
      <c r="C77" s="56" t="s">
        <v>8</v>
      </c>
      <c r="D77" s="56">
        <v>36</v>
      </c>
      <c r="E77" s="486">
        <v>0</v>
      </c>
      <c r="F77" s="74">
        <f>D77*E77</f>
        <v>0</v>
      </c>
    </row>
    <row r="78" spans="1:6">
      <c r="A78" s="172"/>
      <c r="B78" s="194" t="s">
        <v>395</v>
      </c>
      <c r="C78" s="56" t="s">
        <v>8</v>
      </c>
      <c r="D78" s="56">
        <v>66</v>
      </c>
      <c r="E78" s="486">
        <v>0</v>
      </c>
      <c r="F78" s="74">
        <f>D78*E78</f>
        <v>0</v>
      </c>
    </row>
    <row r="79" spans="1:6">
      <c r="A79" s="172"/>
      <c r="B79" s="194" t="s">
        <v>396</v>
      </c>
      <c r="C79" s="56" t="s">
        <v>8</v>
      </c>
      <c r="D79" s="56">
        <v>24</v>
      </c>
      <c r="E79" s="486">
        <v>0</v>
      </c>
      <c r="F79" s="74">
        <f>D79*E79</f>
        <v>0</v>
      </c>
    </row>
    <row r="80" spans="1:6">
      <c r="A80" s="172"/>
      <c r="B80" s="194"/>
      <c r="C80" s="16"/>
      <c r="D80" s="66"/>
      <c r="E80" s="1"/>
      <c r="F80" s="1"/>
    </row>
    <row r="81" spans="1:6" s="1" customFormat="1" ht="76.5">
      <c r="A81" s="172"/>
      <c r="B81" s="217" t="s">
        <v>575</v>
      </c>
      <c r="C81" s="163"/>
      <c r="D81" s="163"/>
      <c r="E81" s="75"/>
      <c r="F81" s="218"/>
    </row>
    <row r="82" spans="1:6" s="1" customFormat="1">
      <c r="A82" s="6">
        <f>MAX($A$9:A81)+1</f>
        <v>12</v>
      </c>
      <c r="B82" s="217" t="s">
        <v>576</v>
      </c>
      <c r="C82" s="163"/>
      <c r="D82" s="163"/>
      <c r="E82" s="75"/>
      <c r="F82" s="218"/>
    </row>
    <row r="83" spans="1:6" s="1" customFormat="1" ht="38.25">
      <c r="A83" s="102"/>
      <c r="B83" s="219" t="s">
        <v>577</v>
      </c>
      <c r="C83" s="163"/>
      <c r="D83" s="163"/>
      <c r="E83" s="75"/>
      <c r="F83" s="218"/>
    </row>
    <row r="84" spans="1:6" s="1" customFormat="1" ht="51">
      <c r="A84" s="102"/>
      <c r="B84" s="219" t="s">
        <v>578</v>
      </c>
      <c r="C84" s="163"/>
      <c r="D84" s="163"/>
      <c r="E84" s="75"/>
      <c r="F84" s="218"/>
    </row>
    <row r="85" spans="1:6" s="1" customFormat="1" ht="51">
      <c r="A85" s="102"/>
      <c r="B85" s="219" t="s">
        <v>579</v>
      </c>
      <c r="C85" s="163"/>
      <c r="D85" s="163"/>
      <c r="E85" s="75"/>
      <c r="F85" s="218"/>
    </row>
    <row r="86" spans="1:6" s="1" customFormat="1" ht="38.25">
      <c r="A86" s="102"/>
      <c r="B86" s="219" t="s">
        <v>580</v>
      </c>
      <c r="C86" s="163"/>
      <c r="D86" s="163"/>
      <c r="E86" s="75"/>
      <c r="F86" s="218"/>
    </row>
    <row r="87" spans="1:6" s="1" customFormat="1" ht="25.5">
      <c r="A87" s="102"/>
      <c r="B87" s="217" t="s">
        <v>581</v>
      </c>
      <c r="C87" s="163"/>
      <c r="D87" s="163"/>
      <c r="E87" s="75"/>
      <c r="F87" s="218"/>
    </row>
    <row r="88" spans="1:6" s="1" customFormat="1">
      <c r="A88" s="69"/>
      <c r="B88" s="220" t="s">
        <v>582</v>
      </c>
      <c r="C88" s="163"/>
      <c r="D88" s="163"/>
      <c r="E88" s="75"/>
      <c r="F88" s="218"/>
    </row>
    <row r="89" spans="1:6" s="1" customFormat="1">
      <c r="A89" s="102"/>
      <c r="B89" s="220" t="s">
        <v>583</v>
      </c>
      <c r="C89" s="163"/>
      <c r="D89" s="163"/>
      <c r="E89" s="75"/>
      <c r="F89" s="218"/>
    </row>
    <row r="90" spans="1:6" s="1" customFormat="1">
      <c r="A90" s="102"/>
      <c r="B90" s="220"/>
      <c r="C90" s="163"/>
      <c r="D90" s="163"/>
      <c r="E90" s="75"/>
      <c r="F90" s="218"/>
    </row>
    <row r="91" spans="1:6" s="1" customFormat="1">
      <c r="A91" s="102"/>
      <c r="B91" s="220" t="s">
        <v>584</v>
      </c>
      <c r="C91" s="163" t="s">
        <v>7</v>
      </c>
      <c r="D91" s="51">
        <v>60</v>
      </c>
      <c r="E91" s="487">
        <v>0</v>
      </c>
      <c r="F91" s="55">
        <f t="shared" ref="F91:F92" si="0">ROUND((D91*E91),2)</f>
        <v>0</v>
      </c>
    </row>
    <row r="92" spans="1:6" s="1" customFormat="1">
      <c r="A92" s="221"/>
      <c r="B92" s="220" t="s">
        <v>585</v>
      </c>
      <c r="C92" s="163" t="s">
        <v>7</v>
      </c>
      <c r="D92" s="51">
        <v>24</v>
      </c>
      <c r="E92" s="487">
        <v>0</v>
      </c>
      <c r="F92" s="55">
        <f t="shared" si="0"/>
        <v>0</v>
      </c>
    </row>
    <row r="93" spans="1:6" s="1" customFormat="1">
      <c r="A93" s="221"/>
      <c r="B93" s="222" t="s">
        <v>586</v>
      </c>
      <c r="C93" s="223"/>
      <c r="D93" s="223"/>
      <c r="E93" s="79"/>
      <c r="F93" s="182"/>
    </row>
    <row r="94" spans="1:6" s="1" customFormat="1">
      <c r="A94" s="224"/>
      <c r="B94" s="222" t="s">
        <v>587</v>
      </c>
      <c r="C94" s="223"/>
      <c r="D94" s="223"/>
      <c r="E94" s="79"/>
      <c r="F94" s="182"/>
    </row>
    <row r="95" spans="1:6" s="84" customFormat="1">
      <c r="A95" s="224"/>
      <c r="B95" s="103"/>
      <c r="C95" s="225"/>
      <c r="D95" s="223"/>
      <c r="E95" s="73"/>
      <c r="F95" s="73"/>
    </row>
    <row r="96" spans="1:6" s="1" customFormat="1" ht="127.5">
      <c r="A96" s="226"/>
      <c r="B96" s="227" t="s">
        <v>824</v>
      </c>
      <c r="C96" s="62"/>
      <c r="D96" s="62"/>
      <c r="E96" s="173"/>
      <c r="F96" s="174"/>
    </row>
    <row r="97" spans="1:6" s="1" customFormat="1" ht="102">
      <c r="A97" s="6">
        <f>MAX($A$9:A96)+1</f>
        <v>13</v>
      </c>
      <c r="B97" s="228" t="s">
        <v>34</v>
      </c>
      <c r="C97" s="62"/>
      <c r="D97" s="62"/>
      <c r="E97" s="173"/>
      <c r="F97" s="174"/>
    </row>
    <row r="98" spans="1:6" s="1" customFormat="1">
      <c r="A98" s="102"/>
      <c r="B98" s="228" t="s">
        <v>335</v>
      </c>
      <c r="C98" s="51" t="s">
        <v>7</v>
      </c>
      <c r="D98" s="51">
        <v>210</v>
      </c>
      <c r="E98" s="486">
        <v>0</v>
      </c>
      <c r="F98" s="74">
        <f t="shared" ref="F98:F101" si="1">D98*E98</f>
        <v>0</v>
      </c>
    </row>
    <row r="99" spans="1:6" s="1" customFormat="1">
      <c r="A99" s="102"/>
      <c r="B99" s="228" t="s">
        <v>336</v>
      </c>
      <c r="C99" s="51" t="s">
        <v>7</v>
      </c>
      <c r="D99" s="51">
        <v>90</v>
      </c>
      <c r="E99" s="486">
        <v>0</v>
      </c>
      <c r="F99" s="74">
        <f t="shared" si="1"/>
        <v>0</v>
      </c>
    </row>
    <row r="100" spans="1:6" s="1" customFormat="1">
      <c r="A100" s="102"/>
      <c r="B100" s="228" t="s">
        <v>337</v>
      </c>
      <c r="C100" s="51" t="s">
        <v>7</v>
      </c>
      <c r="D100" s="51">
        <v>45</v>
      </c>
      <c r="E100" s="486">
        <v>0</v>
      </c>
      <c r="F100" s="74">
        <f t="shared" si="1"/>
        <v>0</v>
      </c>
    </row>
    <row r="101" spans="1:6" s="1" customFormat="1">
      <c r="A101" s="102"/>
      <c r="B101" s="228" t="s">
        <v>313</v>
      </c>
      <c r="C101" s="51" t="s">
        <v>7</v>
      </c>
      <c r="D101" s="51">
        <v>50</v>
      </c>
      <c r="E101" s="486">
        <v>0</v>
      </c>
      <c r="F101" s="74">
        <f t="shared" si="1"/>
        <v>0</v>
      </c>
    </row>
    <row r="102" spans="1:6" s="1" customFormat="1">
      <c r="A102" s="102"/>
      <c r="B102" s="228" t="s">
        <v>825</v>
      </c>
      <c r="C102" s="62"/>
      <c r="D102" s="3"/>
      <c r="E102" s="170"/>
      <c r="F102" s="171"/>
    </row>
    <row r="103" spans="1:6" s="1" customFormat="1">
      <c r="A103" s="102"/>
      <c r="B103" s="228"/>
      <c r="C103" s="3"/>
      <c r="D103" s="3"/>
      <c r="E103" s="57"/>
      <c r="F103" s="57"/>
    </row>
    <row r="104" spans="1:6" s="1" customFormat="1" ht="76.5">
      <c r="A104" s="102"/>
      <c r="B104" s="229" t="s">
        <v>338</v>
      </c>
      <c r="C104" s="61"/>
      <c r="D104" s="61"/>
      <c r="E104" s="107"/>
      <c r="F104" s="107"/>
    </row>
    <row r="105" spans="1:6" s="1" customFormat="1" ht="51">
      <c r="A105" s="6">
        <f>MAX($A$9:A104)+1</f>
        <v>14</v>
      </c>
      <c r="B105" s="229" t="s">
        <v>339</v>
      </c>
      <c r="C105" s="61"/>
      <c r="D105" s="61"/>
      <c r="E105" s="107"/>
      <c r="F105" s="107"/>
    </row>
    <row r="106" spans="1:6" s="1" customFormat="1">
      <c r="A106" s="6"/>
      <c r="B106" s="228" t="s">
        <v>340</v>
      </c>
      <c r="C106" s="3"/>
      <c r="D106" s="3"/>
      <c r="E106" s="57"/>
      <c r="F106" s="57"/>
    </row>
    <row r="107" spans="1:6" s="1" customFormat="1">
      <c r="A107" s="102"/>
      <c r="B107" s="228" t="s">
        <v>335</v>
      </c>
      <c r="C107" s="51" t="s">
        <v>7</v>
      </c>
      <c r="D107" s="51">
        <v>210</v>
      </c>
      <c r="E107" s="54">
        <v>0</v>
      </c>
      <c r="F107" s="74">
        <f>D107*E107</f>
        <v>0</v>
      </c>
    </row>
    <row r="108" spans="1:6" s="1" customFormat="1">
      <c r="A108" s="102"/>
      <c r="B108" s="228" t="s">
        <v>336</v>
      </c>
      <c r="C108" s="51" t="s">
        <v>7</v>
      </c>
      <c r="D108" s="51">
        <v>90</v>
      </c>
      <c r="E108" s="54">
        <v>0</v>
      </c>
      <c r="F108" s="74">
        <f>D108*E108</f>
        <v>0</v>
      </c>
    </row>
    <row r="109" spans="1:6" s="1" customFormat="1">
      <c r="A109" s="102"/>
      <c r="B109" s="228" t="s">
        <v>337</v>
      </c>
      <c r="C109" s="51" t="s">
        <v>7</v>
      </c>
      <c r="D109" s="51">
        <v>45</v>
      </c>
      <c r="E109" s="54">
        <v>0</v>
      </c>
      <c r="F109" s="74">
        <f>D109*E109</f>
        <v>0</v>
      </c>
    </row>
    <row r="110" spans="1:6" s="1" customFormat="1">
      <c r="A110" s="102"/>
      <c r="B110" s="228" t="s">
        <v>333</v>
      </c>
      <c r="C110" s="3"/>
      <c r="D110" s="3"/>
      <c r="E110" s="57"/>
      <c r="F110" s="57"/>
    </row>
    <row r="111" spans="1:6" s="1" customFormat="1">
      <c r="A111" s="102"/>
      <c r="B111" s="228" t="s">
        <v>313</v>
      </c>
      <c r="C111" s="51" t="s">
        <v>7</v>
      </c>
      <c r="D111" s="51">
        <v>50</v>
      </c>
      <c r="E111" s="54">
        <v>0</v>
      </c>
      <c r="F111" s="74">
        <f>D111*E111</f>
        <v>0</v>
      </c>
    </row>
    <row r="112" spans="1:6" s="1" customFormat="1">
      <c r="A112" s="102"/>
      <c r="B112" s="98" t="s">
        <v>341</v>
      </c>
      <c r="C112" s="3"/>
      <c r="D112" s="51"/>
      <c r="E112" s="57"/>
      <c r="F112" s="57"/>
    </row>
    <row r="113" spans="1:6" s="1" customFormat="1">
      <c r="A113" s="102"/>
      <c r="B113" s="228" t="s">
        <v>183</v>
      </c>
      <c r="C113" s="62"/>
      <c r="D113" s="3"/>
      <c r="E113" s="170"/>
      <c r="F113" s="171"/>
    </row>
    <row r="114" spans="1:6" s="1" customFormat="1">
      <c r="A114" s="102"/>
      <c r="B114" s="168"/>
      <c r="C114" s="62"/>
      <c r="D114" s="62"/>
      <c r="E114" s="75"/>
      <c r="F114" s="164"/>
    </row>
    <row r="115" spans="1:6" s="1" customFormat="1" ht="38.25">
      <c r="A115" s="102"/>
      <c r="B115" s="230" t="s">
        <v>49</v>
      </c>
      <c r="C115" s="62" t="s">
        <v>33</v>
      </c>
      <c r="D115" s="97">
        <v>75</v>
      </c>
      <c r="E115" s="54">
        <v>0</v>
      </c>
      <c r="F115" s="74">
        <f>D115*E115</f>
        <v>0</v>
      </c>
    </row>
    <row r="116" spans="1:6" s="1" customFormat="1">
      <c r="A116" s="6">
        <f>MAX($A$9:A115)+1</f>
        <v>15</v>
      </c>
      <c r="B116" s="108"/>
      <c r="C116" s="68"/>
      <c r="D116" s="68"/>
      <c r="E116" s="107"/>
      <c r="F116" s="107"/>
    </row>
    <row r="117" spans="1:6" s="1" customFormat="1" ht="25.5">
      <c r="A117" s="69"/>
      <c r="B117" s="108" t="s">
        <v>3</v>
      </c>
      <c r="C117" s="16"/>
      <c r="D117" s="66"/>
    </row>
    <row r="118" spans="1:6" s="1" customFormat="1">
      <c r="A118" s="6">
        <f>MAX($A$9:A117)+1</f>
        <v>16</v>
      </c>
      <c r="B118" s="108" t="s">
        <v>344</v>
      </c>
      <c r="C118" s="214" t="s">
        <v>8</v>
      </c>
      <c r="D118" s="215">
        <v>39</v>
      </c>
      <c r="E118" s="255">
        <v>0</v>
      </c>
      <c r="F118" s="216">
        <f>D118*E118</f>
        <v>0</v>
      </c>
    </row>
    <row r="119" spans="1:6" s="1" customFormat="1">
      <c r="A119" s="69"/>
      <c r="B119" s="228"/>
      <c r="C119" s="62"/>
      <c r="D119" s="62"/>
      <c r="E119" s="75"/>
      <c r="F119" s="164"/>
    </row>
    <row r="120" spans="1:6" s="1" customFormat="1">
      <c r="A120" s="69"/>
      <c r="B120" s="137" t="s">
        <v>345</v>
      </c>
      <c r="C120" s="61"/>
      <c r="D120" s="61"/>
      <c r="E120" s="74"/>
      <c r="F120" s="74"/>
    </row>
    <row r="121" spans="1:6" s="1" customFormat="1">
      <c r="A121" s="79"/>
      <c r="B121" s="231"/>
      <c r="C121" s="68"/>
      <c r="D121" s="68"/>
      <c r="E121" s="107"/>
      <c r="F121" s="107"/>
    </row>
    <row r="122" spans="1:6" s="1" customFormat="1" ht="25.5">
      <c r="A122" s="79"/>
      <c r="B122" s="168" t="s">
        <v>346</v>
      </c>
      <c r="C122" s="61"/>
      <c r="D122" s="116"/>
      <c r="E122" s="79"/>
      <c r="F122" s="79"/>
    </row>
    <row r="123" spans="1:6" s="1" customFormat="1">
      <c r="A123" s="6">
        <f>MAX($A$9:A122)+1</f>
        <v>17</v>
      </c>
      <c r="B123" s="168" t="s">
        <v>347</v>
      </c>
      <c r="C123" s="61"/>
      <c r="D123" s="116"/>
      <c r="E123" s="79"/>
      <c r="F123" s="79"/>
    </row>
    <row r="124" spans="1:6" s="1" customFormat="1">
      <c r="A124" s="69"/>
      <c r="B124" s="168" t="s">
        <v>348</v>
      </c>
      <c r="C124" s="61"/>
      <c r="D124" s="116"/>
      <c r="E124" s="79"/>
      <c r="F124" s="79"/>
    </row>
    <row r="125" spans="1:6" s="1" customFormat="1">
      <c r="A125" s="69"/>
      <c r="B125" s="168" t="s">
        <v>648</v>
      </c>
      <c r="C125" s="61"/>
      <c r="D125" s="116"/>
      <c r="E125" s="79"/>
      <c r="F125" s="79"/>
    </row>
    <row r="126" spans="1:6" s="1" customFormat="1">
      <c r="A126" s="69"/>
      <c r="B126" s="168" t="s">
        <v>349</v>
      </c>
      <c r="C126" s="61"/>
      <c r="D126" s="116"/>
      <c r="E126" s="79"/>
      <c r="F126" s="79"/>
    </row>
    <row r="127" spans="1:6" s="1" customFormat="1">
      <c r="A127" s="69"/>
      <c r="B127" s="168" t="s">
        <v>350</v>
      </c>
      <c r="C127" s="61"/>
      <c r="D127" s="116"/>
      <c r="E127" s="79"/>
      <c r="F127" s="79"/>
    </row>
    <row r="128" spans="1:6" s="1" customFormat="1">
      <c r="A128" s="69"/>
      <c r="B128" s="168" t="s">
        <v>351</v>
      </c>
      <c r="C128" s="61"/>
      <c r="D128" s="116"/>
      <c r="E128" s="79"/>
      <c r="F128" s="79"/>
    </row>
    <row r="129" spans="1:6" s="1" customFormat="1">
      <c r="A129" s="69"/>
      <c r="B129" s="168" t="s">
        <v>352</v>
      </c>
      <c r="C129" s="61"/>
      <c r="D129" s="116"/>
      <c r="E129" s="79"/>
      <c r="F129" s="79"/>
    </row>
    <row r="130" spans="1:6" s="1" customFormat="1">
      <c r="A130" s="69"/>
      <c r="B130" s="168" t="s">
        <v>353</v>
      </c>
      <c r="C130" s="61"/>
      <c r="D130" s="116"/>
      <c r="E130" s="79"/>
      <c r="F130" s="79"/>
    </row>
    <row r="131" spans="1:6" s="1" customFormat="1">
      <c r="A131" s="69"/>
      <c r="B131" s="168" t="s">
        <v>354</v>
      </c>
      <c r="C131" s="61"/>
      <c r="D131" s="116"/>
      <c r="E131" s="79"/>
      <c r="F131" s="79"/>
    </row>
    <row r="132" spans="1:6" s="1" customFormat="1">
      <c r="A132" s="69"/>
      <c r="B132" s="168" t="s">
        <v>355</v>
      </c>
      <c r="C132" s="61"/>
      <c r="D132" s="116"/>
      <c r="E132" s="79"/>
      <c r="F132" s="79"/>
    </row>
    <row r="133" spans="1:6" s="1" customFormat="1">
      <c r="A133" s="69"/>
      <c r="B133" s="168" t="s">
        <v>356</v>
      </c>
      <c r="C133" s="61"/>
      <c r="D133" s="116"/>
      <c r="E133" s="79"/>
      <c r="F133" s="79"/>
    </row>
    <row r="134" spans="1:6" s="1" customFormat="1">
      <c r="A134" s="69"/>
      <c r="B134" s="168" t="s">
        <v>357</v>
      </c>
      <c r="C134" s="61"/>
      <c r="D134" s="116"/>
      <c r="E134" s="79"/>
      <c r="F134" s="79"/>
    </row>
    <row r="135" spans="1:6" s="1" customFormat="1">
      <c r="A135" s="69"/>
      <c r="B135" s="168" t="s">
        <v>358</v>
      </c>
      <c r="C135" s="61"/>
      <c r="D135" s="116"/>
      <c r="E135" s="79"/>
      <c r="F135" s="79"/>
    </row>
    <row r="136" spans="1:6" s="1" customFormat="1">
      <c r="A136" s="69"/>
      <c r="B136" s="168" t="s">
        <v>359</v>
      </c>
      <c r="C136" s="61"/>
      <c r="D136" s="116"/>
      <c r="E136" s="79"/>
      <c r="F136" s="79"/>
    </row>
    <row r="137" spans="1:6" s="1" customFormat="1" ht="204">
      <c r="A137" s="69"/>
      <c r="B137" s="168" t="s">
        <v>360</v>
      </c>
      <c r="C137" s="61"/>
      <c r="D137" s="116"/>
      <c r="E137" s="79"/>
      <c r="F137" s="79"/>
    </row>
    <row r="138" spans="1:6" s="1" customFormat="1" ht="102">
      <c r="A138" s="69"/>
      <c r="B138" s="168" t="s">
        <v>361</v>
      </c>
      <c r="C138" s="61"/>
      <c r="D138" s="116"/>
      <c r="E138" s="79"/>
      <c r="F138" s="79"/>
    </row>
    <row r="139" spans="1:6" s="1" customFormat="1">
      <c r="A139" s="69"/>
      <c r="B139" s="168" t="s">
        <v>362</v>
      </c>
      <c r="C139" s="61"/>
      <c r="D139" s="116"/>
      <c r="E139" s="79"/>
      <c r="F139" s="79"/>
    </row>
    <row r="140" spans="1:6" s="1" customFormat="1">
      <c r="A140" s="69"/>
      <c r="B140" s="168" t="s">
        <v>363</v>
      </c>
      <c r="C140" s="61"/>
      <c r="D140" s="116"/>
      <c r="E140" s="79"/>
      <c r="F140" s="79"/>
    </row>
    <row r="141" spans="1:6" s="1" customFormat="1">
      <c r="A141" s="69"/>
      <c r="B141" s="168" t="s">
        <v>364</v>
      </c>
      <c r="C141" s="61"/>
      <c r="D141" s="116"/>
      <c r="E141" s="79"/>
      <c r="F141" s="79"/>
    </row>
    <row r="142" spans="1:6" s="1" customFormat="1">
      <c r="A142" s="69"/>
      <c r="B142" s="168" t="s">
        <v>365</v>
      </c>
      <c r="C142" s="61"/>
      <c r="D142" s="116"/>
      <c r="E142" s="79"/>
      <c r="F142" s="79"/>
    </row>
    <row r="143" spans="1:6" s="1" customFormat="1">
      <c r="A143" s="69"/>
      <c r="B143" s="168" t="s">
        <v>366</v>
      </c>
      <c r="C143" s="61"/>
      <c r="D143" s="116"/>
      <c r="E143" s="79"/>
      <c r="F143" s="79"/>
    </row>
    <row r="144" spans="1:6" s="1" customFormat="1">
      <c r="A144" s="69"/>
      <c r="B144" s="168" t="s">
        <v>367</v>
      </c>
      <c r="C144" s="61"/>
      <c r="D144" s="116"/>
      <c r="E144" s="79"/>
      <c r="F144" s="79"/>
    </row>
    <row r="145" spans="1:6" s="79" customFormat="1">
      <c r="A145" s="69"/>
      <c r="B145" s="168" t="s">
        <v>368</v>
      </c>
      <c r="C145" s="61"/>
      <c r="D145" s="116"/>
    </row>
    <row r="146" spans="1:6" s="79" customFormat="1">
      <c r="A146" s="69"/>
      <c r="B146" s="168" t="s">
        <v>369</v>
      </c>
      <c r="C146" s="61"/>
      <c r="D146" s="116"/>
    </row>
    <row r="147" spans="1:6" s="79" customFormat="1">
      <c r="A147" s="69"/>
      <c r="B147" s="168" t="s">
        <v>370</v>
      </c>
      <c r="C147" s="61"/>
      <c r="D147" s="116"/>
    </row>
    <row r="148" spans="1:6" s="79" customFormat="1">
      <c r="A148" s="69"/>
      <c r="B148" s="232" t="s">
        <v>649</v>
      </c>
      <c r="C148" s="61" t="s">
        <v>6</v>
      </c>
      <c r="D148" s="61">
        <v>3</v>
      </c>
      <c r="E148" s="54">
        <v>0</v>
      </c>
      <c r="F148" s="74">
        <f>D148*E148</f>
        <v>0</v>
      </c>
    </row>
    <row r="149" spans="1:6" s="79" customFormat="1">
      <c r="A149" s="69"/>
      <c r="B149" s="190"/>
      <c r="C149" s="61"/>
      <c r="D149" s="61"/>
      <c r="E149" s="74"/>
      <c r="F149" s="74"/>
    </row>
    <row r="150" spans="1:6" s="79" customFormat="1" ht="25.5">
      <c r="A150" s="6"/>
      <c r="B150" s="231" t="s">
        <v>371</v>
      </c>
      <c r="C150" s="68"/>
      <c r="D150" s="68"/>
    </row>
    <row r="151" spans="1:6" s="79" customFormat="1" ht="25.5">
      <c r="A151" s="6">
        <f>MAX($A$97:A150)+1</f>
        <v>18</v>
      </c>
      <c r="B151" s="231" t="s">
        <v>372</v>
      </c>
      <c r="C151" s="68"/>
      <c r="D151" s="68"/>
    </row>
    <row r="152" spans="1:6" s="79" customFormat="1">
      <c r="B152" s="231" t="s">
        <v>373</v>
      </c>
      <c r="C152" s="68"/>
      <c r="D152" s="68"/>
    </row>
    <row r="153" spans="1:6" s="79" customFormat="1" ht="25.5">
      <c r="B153" s="231" t="s">
        <v>374</v>
      </c>
      <c r="C153" s="68"/>
      <c r="D153" s="68"/>
    </row>
    <row r="154" spans="1:6" s="79" customFormat="1" ht="25.5">
      <c r="B154" s="231" t="s">
        <v>375</v>
      </c>
      <c r="C154" s="68"/>
      <c r="D154" s="68"/>
    </row>
    <row r="155" spans="1:6" s="79" customFormat="1">
      <c r="B155" s="231" t="s">
        <v>376</v>
      </c>
      <c r="C155" s="68"/>
      <c r="D155" s="68"/>
    </row>
    <row r="156" spans="1:6" s="79" customFormat="1" ht="25.5">
      <c r="B156" s="231" t="s">
        <v>377</v>
      </c>
      <c r="C156" s="68"/>
      <c r="D156" s="68"/>
    </row>
    <row r="157" spans="1:6" s="79" customFormat="1" ht="25.5">
      <c r="B157" s="231" t="s">
        <v>378</v>
      </c>
      <c r="C157" s="68"/>
      <c r="D157" s="68"/>
    </row>
    <row r="158" spans="1:6" s="79" customFormat="1">
      <c r="B158" s="231" t="s">
        <v>700</v>
      </c>
      <c r="C158" s="68"/>
      <c r="D158" s="68"/>
    </row>
    <row r="159" spans="1:6" s="79" customFormat="1">
      <c r="B159" s="231" t="s">
        <v>594</v>
      </c>
      <c r="C159" s="68"/>
      <c r="D159" s="68"/>
    </row>
    <row r="160" spans="1:6" s="1" customFormat="1">
      <c r="A160" s="79"/>
      <c r="B160" s="231" t="s">
        <v>699</v>
      </c>
      <c r="C160" s="233" t="s">
        <v>8</v>
      </c>
      <c r="D160" s="234">
        <v>84</v>
      </c>
      <c r="E160" s="54">
        <v>0</v>
      </c>
      <c r="F160" s="83">
        <f>D160*E160</f>
        <v>0</v>
      </c>
    </row>
    <row r="161" spans="1:6" s="1" customFormat="1">
      <c r="A161" s="79"/>
      <c r="B161" s="231" t="s">
        <v>379</v>
      </c>
      <c r="C161" s="68"/>
      <c r="D161" s="68"/>
      <c r="E161" s="79"/>
      <c r="F161" s="79"/>
    </row>
    <row r="162" spans="1:6" s="1" customFormat="1">
      <c r="A162" s="79"/>
      <c r="B162" s="231"/>
      <c r="C162" s="78"/>
      <c r="D162" s="78"/>
      <c r="E162" s="79"/>
      <c r="F162" s="79"/>
    </row>
    <row r="163" spans="1:6" s="1" customFormat="1" ht="25.5">
      <c r="A163" s="79"/>
      <c r="B163" s="168" t="s">
        <v>701</v>
      </c>
      <c r="C163" s="68"/>
      <c r="D163" s="235"/>
      <c r="E163" s="79"/>
      <c r="F163" s="79"/>
    </row>
    <row r="164" spans="1:6" s="1" customFormat="1" ht="25.5">
      <c r="A164" s="6">
        <f>MAX($A$97:A163)+1</f>
        <v>19</v>
      </c>
      <c r="B164" s="168" t="s">
        <v>650</v>
      </c>
      <c r="C164" s="68"/>
      <c r="D164" s="235"/>
      <c r="E164" s="79"/>
      <c r="F164" s="79"/>
    </row>
    <row r="165" spans="1:6" s="1" customFormat="1" ht="25.5">
      <c r="A165" s="69"/>
      <c r="B165" s="236" t="s">
        <v>702</v>
      </c>
      <c r="C165" s="61" t="s">
        <v>8</v>
      </c>
      <c r="D165" s="61">
        <v>84</v>
      </c>
      <c r="E165" s="54">
        <v>0</v>
      </c>
      <c r="F165" s="74">
        <f>D165*E165</f>
        <v>0</v>
      </c>
    </row>
    <row r="166" spans="1:6" s="1" customFormat="1">
      <c r="A166" s="69"/>
      <c r="B166" s="237"/>
      <c r="C166" s="63"/>
      <c r="D166" s="63"/>
    </row>
    <row r="167" spans="1:6">
      <c r="A167" s="1"/>
      <c r="B167" s="38" t="s">
        <v>397</v>
      </c>
      <c r="C167" s="238"/>
      <c r="D167" s="238"/>
      <c r="E167" s="239"/>
      <c r="F167" s="240"/>
    </row>
    <row r="168" spans="1:6">
      <c r="A168" s="240"/>
      <c r="B168" s="241"/>
      <c r="C168" s="238"/>
      <c r="D168" s="242"/>
      <c r="E168" s="239"/>
      <c r="F168" s="240"/>
    </row>
    <row r="169" spans="1:6" ht="127.5">
      <c r="A169" s="240"/>
      <c r="B169" s="243" t="s">
        <v>398</v>
      </c>
      <c r="C169" s="51"/>
      <c r="D169" s="51"/>
      <c r="E169" s="57"/>
      <c r="F169" s="1"/>
    </row>
    <row r="170" spans="1:6">
      <c r="A170" s="6">
        <f>MAX($A$97:A169)+1</f>
        <v>20</v>
      </c>
      <c r="B170" s="243" t="s">
        <v>399</v>
      </c>
      <c r="C170" s="51"/>
      <c r="D170" s="51"/>
      <c r="E170" s="57"/>
      <c r="F170" s="1"/>
    </row>
    <row r="171" spans="1:6">
      <c r="A171" s="153"/>
      <c r="B171" s="243" t="s">
        <v>400</v>
      </c>
      <c r="C171" s="51" t="s">
        <v>7</v>
      </c>
      <c r="D171" s="51">
        <v>1300</v>
      </c>
      <c r="E171" s="59">
        <v>0</v>
      </c>
      <c r="F171" s="74">
        <f>+E171*D171</f>
        <v>0</v>
      </c>
    </row>
    <row r="172" spans="1:6" ht="38.25">
      <c r="A172" s="153"/>
      <c r="B172" s="243" t="s">
        <v>401</v>
      </c>
      <c r="C172" s="51"/>
      <c r="D172" s="51"/>
      <c r="E172" s="57"/>
      <c r="F172" s="1"/>
    </row>
    <row r="173" spans="1:6">
      <c r="A173" s="153"/>
      <c r="B173" s="243"/>
      <c r="C173" s="51"/>
      <c r="D173" s="51"/>
      <c r="E173" s="57"/>
      <c r="F173" s="1"/>
    </row>
    <row r="174" spans="1:6" ht="25.5">
      <c r="A174" s="153"/>
      <c r="B174" s="244" t="s">
        <v>402</v>
      </c>
      <c r="C174" s="109"/>
      <c r="D174" s="109"/>
      <c r="E174" s="245"/>
      <c r="F174" s="218"/>
    </row>
    <row r="175" spans="1:6">
      <c r="A175" s="6">
        <f>MAX($A$97:A174)+1</f>
        <v>21</v>
      </c>
      <c r="B175" s="244" t="s">
        <v>403</v>
      </c>
      <c r="C175" s="51" t="s">
        <v>7</v>
      </c>
      <c r="D175" s="51">
        <v>1300</v>
      </c>
      <c r="E175" s="59">
        <v>0</v>
      </c>
      <c r="F175" s="74">
        <f>+E175*D175</f>
        <v>0</v>
      </c>
    </row>
    <row r="176" spans="1:6">
      <c r="A176" s="170"/>
      <c r="B176" s="246"/>
      <c r="C176" s="109"/>
      <c r="D176" s="109"/>
      <c r="E176" s="170"/>
      <c r="F176" s="218"/>
    </row>
    <row r="177" spans="1:6" ht="51">
      <c r="A177" s="170"/>
      <c r="B177" s="110" t="s">
        <v>404</v>
      </c>
      <c r="C177" s="109"/>
      <c r="D177" s="109"/>
      <c r="E177" s="77"/>
      <c r="F177" s="76"/>
    </row>
    <row r="178" spans="1:6">
      <c r="A178" s="6">
        <f>MAX($A$97:A177)+1</f>
        <v>22</v>
      </c>
      <c r="B178" s="247" t="s">
        <v>405</v>
      </c>
      <c r="C178" s="51" t="s">
        <v>8</v>
      </c>
      <c r="D178" s="51">
        <v>84</v>
      </c>
      <c r="E178" s="59">
        <v>0</v>
      </c>
      <c r="F178" s="74">
        <f>+E178*D178</f>
        <v>0</v>
      </c>
    </row>
    <row r="179" spans="1:6">
      <c r="A179" s="75"/>
      <c r="B179" s="68"/>
      <c r="C179" s="61"/>
      <c r="D179" s="61"/>
      <c r="E179" s="79"/>
      <c r="F179" s="79"/>
    </row>
    <row r="180" spans="1:6" ht="38.25">
      <c r="A180" s="79"/>
      <c r="B180" s="68" t="s">
        <v>406</v>
      </c>
      <c r="C180" s="61"/>
      <c r="D180" s="61"/>
      <c r="E180" s="79"/>
      <c r="F180" s="79"/>
    </row>
    <row r="181" spans="1:6">
      <c r="A181" s="6">
        <f>MAX($A$97:A180)+1</f>
        <v>23</v>
      </c>
      <c r="B181" s="68" t="s">
        <v>407</v>
      </c>
      <c r="C181" s="61" t="s">
        <v>7</v>
      </c>
      <c r="D181" s="61">
        <v>700</v>
      </c>
      <c r="E181" s="54">
        <v>0</v>
      </c>
      <c r="F181" s="55">
        <f>+E181*D181</f>
        <v>0</v>
      </c>
    </row>
    <row r="182" spans="1:6">
      <c r="A182" s="79"/>
      <c r="B182" s="100"/>
      <c r="C182" s="61"/>
      <c r="D182" s="78"/>
      <c r="E182" s="79"/>
      <c r="F182" s="107"/>
    </row>
    <row r="183" spans="1:6" ht="25.5">
      <c r="A183" s="79"/>
      <c r="B183" s="243" t="s">
        <v>408</v>
      </c>
      <c r="C183" s="51" t="s">
        <v>6</v>
      </c>
      <c r="D183" s="51">
        <v>84</v>
      </c>
      <c r="E183" s="59">
        <v>0</v>
      </c>
      <c r="F183" s="74">
        <f>+E183*D183</f>
        <v>0</v>
      </c>
    </row>
    <row r="184" spans="1:6">
      <c r="A184" s="6">
        <f>MAX($A$97:A183)+1</f>
        <v>24</v>
      </c>
      <c r="B184" s="243"/>
      <c r="C184" s="51"/>
      <c r="D184" s="51"/>
      <c r="E184" s="57"/>
      <c r="F184" s="1"/>
    </row>
    <row r="185" spans="1:6">
      <c r="A185" s="153"/>
      <c r="B185" s="38" t="s">
        <v>409</v>
      </c>
      <c r="C185" s="51"/>
      <c r="D185" s="51"/>
      <c r="E185" s="57"/>
      <c r="F185" s="57"/>
    </row>
    <row r="186" spans="1:6">
      <c r="A186" s="1"/>
      <c r="B186" s="111"/>
      <c r="C186" s="51"/>
      <c r="D186" s="51"/>
      <c r="E186" s="57"/>
      <c r="F186" s="1"/>
    </row>
    <row r="187" spans="1:6" ht="63.75">
      <c r="A187" s="135"/>
      <c r="B187" s="40" t="s">
        <v>473</v>
      </c>
      <c r="C187" s="248"/>
      <c r="D187" s="248"/>
      <c r="E187" s="249"/>
      <c r="F187" s="80"/>
    </row>
    <row r="188" spans="1:6" ht="25.5">
      <c r="A188" s="6">
        <f>MAX($A$97:A187)+1</f>
        <v>25</v>
      </c>
      <c r="B188" s="40" t="s">
        <v>410</v>
      </c>
      <c r="C188" s="248"/>
      <c r="D188" s="248"/>
      <c r="E188" s="249"/>
      <c r="F188" s="80"/>
    </row>
    <row r="189" spans="1:6">
      <c r="A189" s="69"/>
      <c r="B189" s="40" t="s">
        <v>411</v>
      </c>
      <c r="C189" s="63"/>
      <c r="D189" s="63"/>
      <c r="E189" s="57"/>
      <c r="F189" s="57"/>
    </row>
    <row r="190" spans="1:6" ht="25.5">
      <c r="A190" s="1"/>
      <c r="B190" s="250" t="s">
        <v>412</v>
      </c>
      <c r="C190" s="63"/>
      <c r="D190" s="63"/>
      <c r="E190" s="1"/>
      <c r="F190" s="1"/>
    </row>
    <row r="191" spans="1:6" ht="51">
      <c r="A191" s="1"/>
      <c r="B191" s="251" t="s">
        <v>474</v>
      </c>
      <c r="C191" s="185"/>
      <c r="D191" s="185"/>
    </row>
    <row r="192" spans="1:6" ht="38.25">
      <c r="A192" s="170"/>
      <c r="B192" s="40" t="s">
        <v>413</v>
      </c>
      <c r="C192" s="63"/>
      <c r="D192" s="63"/>
      <c r="E192" s="57"/>
      <c r="F192" s="57"/>
    </row>
    <row r="193" spans="1:6">
      <c r="A193" s="1"/>
      <c r="B193" s="40" t="s">
        <v>414</v>
      </c>
      <c r="C193" s="63"/>
      <c r="D193" s="63"/>
      <c r="E193" s="57"/>
      <c r="F193" s="57"/>
    </row>
    <row r="194" spans="1:6">
      <c r="A194" s="1"/>
      <c r="B194" s="40" t="s">
        <v>419</v>
      </c>
      <c r="C194" s="63"/>
      <c r="D194" s="63"/>
      <c r="E194" s="57"/>
      <c r="F194" s="57"/>
    </row>
    <row r="195" spans="1:6">
      <c r="A195" s="1"/>
      <c r="B195" s="40" t="s">
        <v>420</v>
      </c>
      <c r="C195" s="63"/>
      <c r="D195" s="63"/>
      <c r="E195" s="57"/>
      <c r="F195" s="57"/>
    </row>
    <row r="196" spans="1:6">
      <c r="A196" s="1"/>
      <c r="B196" s="40" t="s">
        <v>421</v>
      </c>
      <c r="C196" s="63"/>
      <c r="D196" s="63"/>
      <c r="E196" s="57"/>
      <c r="F196" s="57"/>
    </row>
    <row r="197" spans="1:6">
      <c r="A197" s="1"/>
      <c r="B197" s="40" t="s">
        <v>415</v>
      </c>
      <c r="C197" s="13"/>
      <c r="D197" s="13"/>
      <c r="E197" s="13"/>
      <c r="F197" s="13"/>
    </row>
    <row r="198" spans="1:6">
      <c r="A198" s="1"/>
      <c r="B198" s="40" t="s">
        <v>422</v>
      </c>
      <c r="C198" s="51"/>
      <c r="D198" s="252"/>
      <c r="E198" s="13"/>
      <c r="F198" s="80"/>
    </row>
    <row r="199" spans="1:6">
      <c r="A199" s="1"/>
      <c r="B199" s="40" t="s">
        <v>423</v>
      </c>
      <c r="C199" s="51" t="s">
        <v>6</v>
      </c>
      <c r="D199" s="78">
        <v>84</v>
      </c>
      <c r="E199" s="54">
        <v>0</v>
      </c>
      <c r="F199" s="80">
        <f>+E199*D199</f>
        <v>0</v>
      </c>
    </row>
    <row r="200" spans="1:6">
      <c r="A200" s="1"/>
      <c r="B200" s="40"/>
      <c r="C200" s="63"/>
      <c r="D200" s="63"/>
      <c r="E200" s="57"/>
      <c r="F200" s="57"/>
    </row>
    <row r="201" spans="1:6" ht="51">
      <c r="A201" s="1"/>
      <c r="B201" s="253" t="s">
        <v>416</v>
      </c>
      <c r="C201" s="63"/>
      <c r="D201" s="63"/>
      <c r="E201" s="57"/>
      <c r="F201" s="57"/>
    </row>
    <row r="202" spans="1:6">
      <c r="A202" s="6">
        <f>MAX($A$97:A201)+1</f>
        <v>26</v>
      </c>
      <c r="B202" s="40" t="s">
        <v>417</v>
      </c>
      <c r="C202" s="63"/>
      <c r="D202" s="63"/>
      <c r="E202" s="57"/>
      <c r="F202" s="57"/>
    </row>
    <row r="203" spans="1:6">
      <c r="A203" s="69"/>
      <c r="B203" s="251" t="s">
        <v>477</v>
      </c>
      <c r="C203" s="185"/>
      <c r="D203" s="185"/>
    </row>
    <row r="204" spans="1:6">
      <c r="A204" s="170"/>
      <c r="B204" s="253" t="s">
        <v>419</v>
      </c>
      <c r="C204" s="63"/>
      <c r="D204" s="63"/>
      <c r="E204" s="57"/>
      <c r="F204" s="57"/>
    </row>
    <row r="205" spans="1:6">
      <c r="A205" s="1"/>
      <c r="B205" s="253" t="s">
        <v>420</v>
      </c>
      <c r="C205" s="51" t="s">
        <v>6</v>
      </c>
      <c r="D205" s="78">
        <v>84</v>
      </c>
      <c r="E205" s="54">
        <v>0</v>
      </c>
      <c r="F205" s="80">
        <f>E205*D205</f>
        <v>0</v>
      </c>
    </row>
    <row r="206" spans="1:6">
      <c r="A206" s="1"/>
      <c r="B206" s="253" t="s">
        <v>424</v>
      </c>
      <c r="C206" s="3"/>
      <c r="D206" s="3"/>
      <c r="E206" s="57"/>
      <c r="F206" s="57"/>
    </row>
    <row r="207" spans="1:6">
      <c r="A207" s="1"/>
      <c r="B207" s="253"/>
      <c r="C207" s="63"/>
      <c r="D207" s="63"/>
      <c r="E207" s="57"/>
      <c r="F207" s="57"/>
    </row>
    <row r="208" spans="1:6">
      <c r="A208" s="1"/>
      <c r="B208" s="247" t="s">
        <v>475</v>
      </c>
      <c r="C208" s="109"/>
      <c r="D208" s="109"/>
      <c r="E208" s="170"/>
      <c r="F208" s="218"/>
    </row>
    <row r="209" spans="1:6">
      <c r="A209" s="6">
        <f>MAX($A$97:A208)+1</f>
        <v>27</v>
      </c>
      <c r="B209" s="250" t="s">
        <v>425</v>
      </c>
      <c r="C209" s="109"/>
      <c r="D209" s="109"/>
      <c r="E209" s="170"/>
      <c r="F209" s="218"/>
    </row>
    <row r="210" spans="1:6">
      <c r="A210" s="170"/>
      <c r="B210" s="250" t="s">
        <v>418</v>
      </c>
      <c r="C210" s="109"/>
      <c r="D210" s="109"/>
      <c r="E210" s="170"/>
      <c r="F210" s="218"/>
    </row>
    <row r="211" spans="1:6">
      <c r="A211" s="170"/>
      <c r="B211" s="247" t="s">
        <v>426</v>
      </c>
      <c r="C211" s="109"/>
      <c r="D211" s="109"/>
      <c r="E211" s="170"/>
      <c r="F211" s="218"/>
    </row>
    <row r="212" spans="1:6">
      <c r="A212" s="170"/>
      <c r="B212" s="247" t="s">
        <v>427</v>
      </c>
      <c r="C212" s="51" t="s">
        <v>6</v>
      </c>
      <c r="D212" s="51">
        <v>84</v>
      </c>
      <c r="E212" s="59">
        <v>0</v>
      </c>
      <c r="F212" s="74">
        <f>+E212*D212</f>
        <v>0</v>
      </c>
    </row>
    <row r="213" spans="1:6">
      <c r="A213" s="170"/>
      <c r="B213" s="247"/>
      <c r="C213" s="163"/>
      <c r="D213" s="163"/>
      <c r="E213" s="77"/>
      <c r="F213" s="76"/>
    </row>
    <row r="214" spans="1:6">
      <c r="A214" s="75"/>
      <c r="B214" s="247" t="s">
        <v>428</v>
      </c>
      <c r="C214" s="109"/>
      <c r="D214" s="109"/>
      <c r="E214" s="170"/>
      <c r="F214" s="218"/>
    </row>
    <row r="215" spans="1:6">
      <c r="A215" s="6">
        <f>MAX($A$97:A214)+1</f>
        <v>28</v>
      </c>
      <c r="B215" s="247" t="s">
        <v>429</v>
      </c>
      <c r="C215" s="109"/>
      <c r="D215" s="109"/>
      <c r="E215" s="170"/>
      <c r="F215" s="218"/>
    </row>
    <row r="216" spans="1:6">
      <c r="A216" s="170"/>
      <c r="B216" s="250" t="s">
        <v>430</v>
      </c>
      <c r="C216" s="51" t="s">
        <v>6</v>
      </c>
      <c r="D216" s="51">
        <v>84</v>
      </c>
      <c r="E216" s="59">
        <v>0</v>
      </c>
      <c r="F216" s="74">
        <f>+E216*D216</f>
        <v>0</v>
      </c>
    </row>
    <row r="217" spans="1:6">
      <c r="A217" s="170"/>
      <c r="B217" s="246"/>
      <c r="C217" s="109"/>
      <c r="D217" s="109"/>
      <c r="E217" s="170"/>
      <c r="F217" s="218"/>
    </row>
    <row r="218" spans="1:6">
      <c r="A218" s="170"/>
      <c r="B218" s="247" t="s">
        <v>476</v>
      </c>
      <c r="C218" s="109"/>
      <c r="D218" s="109"/>
      <c r="E218" s="170"/>
      <c r="F218" s="218"/>
    </row>
    <row r="219" spans="1:6">
      <c r="A219" s="6">
        <f>MAX($A$97:A218)+1</f>
        <v>29</v>
      </c>
      <c r="B219" s="247" t="s">
        <v>431</v>
      </c>
      <c r="C219" s="109"/>
      <c r="D219" s="109"/>
      <c r="E219" s="170"/>
      <c r="F219" s="218"/>
    </row>
    <row r="220" spans="1:6">
      <c r="A220" s="170"/>
      <c r="B220" s="247" t="s">
        <v>432</v>
      </c>
      <c r="C220" s="109"/>
      <c r="D220" s="109"/>
      <c r="E220" s="170"/>
      <c r="F220" s="218"/>
    </row>
    <row r="221" spans="1:6">
      <c r="A221" s="170"/>
      <c r="B221" s="247" t="s">
        <v>433</v>
      </c>
      <c r="C221" s="51" t="s">
        <v>6</v>
      </c>
      <c r="D221" s="51">
        <v>84</v>
      </c>
      <c r="E221" s="59">
        <v>0</v>
      </c>
      <c r="F221" s="74">
        <f>+E221*D221</f>
        <v>0</v>
      </c>
    </row>
    <row r="222" spans="1:6">
      <c r="A222" s="170"/>
      <c r="B222" s="247"/>
      <c r="C222" s="51"/>
      <c r="D222" s="80"/>
      <c r="E222" s="80"/>
      <c r="F222" s="80"/>
    </row>
    <row r="223" spans="1:6">
      <c r="A223" s="170"/>
    </row>
  </sheetData>
  <sheetProtection algorithmName="SHA-512" hashValue="6WTcLghEkc3D3wUQ9O0cPfxYyilbI/4Q9WP1aONMUbQgFhu4ewl98NaNoYpjm9zz4p1ENPR2/Pa2ygSXwXwPqA==" saltValue="PtB2Sc39+IVhFSc9gfxwYA==" spinCount="100000" sheet="1" objects="1" scenarios="1"/>
  <pageMargins left="0.74803149606299213" right="0.35433070866141736" top="0.98425196850393704" bottom="0.98425196850393704" header="0" footer="0"/>
  <pageSetup paperSize="9" scale="77" orientation="portrait" r:id="rId1"/>
  <headerFooter alignWithMargins="0">
    <oddFooter>&amp;L&amp;F, &amp;A&amp;R&amp;P/&amp;N</oddFooter>
  </headerFooter>
  <rowBreaks count="3" manualBreakCount="3">
    <brk id="35" max="16383" man="1"/>
    <brk id="74" max="16383" man="1"/>
    <brk id="18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5666B-E56E-47E7-A99A-EB41AC2F97C2}">
  <dimension ref="A1:IU232"/>
  <sheetViews>
    <sheetView view="pageBreakPreview" zoomScaleNormal="85" zoomScaleSheetLayoutView="100" workbookViewId="0">
      <pane ySplit="5" topLeftCell="A6" activePane="bottomLeft" state="frozen"/>
      <selection activeCell="B52" sqref="B52"/>
      <selection pane="bottomLeft" activeCell="A6" sqref="A6"/>
    </sheetView>
  </sheetViews>
  <sheetFormatPr defaultColWidth="9" defaultRowHeight="12.75"/>
  <cols>
    <col min="1" max="1" width="6.7109375" style="13" customWidth="1"/>
    <col min="2" max="2" width="60.7109375" style="316" customWidth="1"/>
    <col min="3" max="4" width="7.7109375" style="14" customWidth="1"/>
    <col min="5" max="5" width="14" style="15" customWidth="1"/>
    <col min="6" max="6" width="20.28515625" style="15" customWidth="1"/>
    <col min="7" max="15" width="9" style="12"/>
    <col min="16" max="257" width="9" style="13"/>
    <col min="258" max="258" width="48" style="13" customWidth="1"/>
    <col min="259" max="259" width="9" style="13"/>
    <col min="260" max="260" width="6" style="13" bestFit="1" customWidth="1"/>
    <col min="261" max="262" width="13.140625" style="13" customWidth="1"/>
    <col min="263" max="513" width="9" style="13"/>
    <col min="514" max="514" width="48" style="13" customWidth="1"/>
    <col min="515" max="515" width="9" style="13"/>
    <col min="516" max="516" width="6" style="13" bestFit="1" customWidth="1"/>
    <col min="517" max="518" width="13.140625" style="13" customWidth="1"/>
    <col min="519" max="769" width="9" style="13"/>
    <col min="770" max="770" width="48" style="13" customWidth="1"/>
    <col min="771" max="771" width="9" style="13"/>
    <col min="772" max="772" width="6" style="13" bestFit="1" customWidth="1"/>
    <col min="773" max="774" width="13.140625" style="13" customWidth="1"/>
    <col min="775" max="1025" width="9" style="13"/>
    <col min="1026" max="1026" width="48" style="13" customWidth="1"/>
    <col min="1027" max="1027" width="9" style="13"/>
    <col min="1028" max="1028" width="6" style="13" bestFit="1" customWidth="1"/>
    <col min="1029" max="1030" width="13.140625" style="13" customWidth="1"/>
    <col min="1031" max="1281" width="9" style="13"/>
    <col min="1282" max="1282" width="48" style="13" customWidth="1"/>
    <col min="1283" max="1283" width="9" style="13"/>
    <col min="1284" max="1284" width="6" style="13" bestFit="1" customWidth="1"/>
    <col min="1285" max="1286" width="13.140625" style="13" customWidth="1"/>
    <col min="1287" max="1537" width="9" style="13"/>
    <col min="1538" max="1538" width="48" style="13" customWidth="1"/>
    <col min="1539" max="1539" width="9" style="13"/>
    <col min="1540" max="1540" width="6" style="13" bestFit="1" customWidth="1"/>
    <col min="1541" max="1542" width="13.140625" style="13" customWidth="1"/>
    <col min="1543" max="1793" width="9" style="13"/>
    <col min="1794" max="1794" width="48" style="13" customWidth="1"/>
    <col min="1795" max="1795" width="9" style="13"/>
    <col min="1796" max="1796" width="6" style="13" bestFit="1" customWidth="1"/>
    <col min="1797" max="1798" width="13.140625" style="13" customWidth="1"/>
    <col min="1799" max="2049" width="9" style="13"/>
    <col min="2050" max="2050" width="48" style="13" customWidth="1"/>
    <col min="2051" max="2051" width="9" style="13"/>
    <col min="2052" max="2052" width="6" style="13" bestFit="1" customWidth="1"/>
    <col min="2053" max="2054" width="13.140625" style="13" customWidth="1"/>
    <col min="2055" max="2305" width="9" style="13"/>
    <col min="2306" max="2306" width="48" style="13" customWidth="1"/>
    <col min="2307" max="2307" width="9" style="13"/>
    <col min="2308" max="2308" width="6" style="13" bestFit="1" customWidth="1"/>
    <col min="2309" max="2310" width="13.140625" style="13" customWidth="1"/>
    <col min="2311" max="2561" width="9" style="13"/>
    <col min="2562" max="2562" width="48" style="13" customWidth="1"/>
    <col min="2563" max="2563" width="9" style="13"/>
    <col min="2564" max="2564" width="6" style="13" bestFit="1" customWidth="1"/>
    <col min="2565" max="2566" width="13.140625" style="13" customWidth="1"/>
    <col min="2567" max="2817" width="9" style="13"/>
    <col min="2818" max="2818" width="48" style="13" customWidth="1"/>
    <col min="2819" max="2819" width="9" style="13"/>
    <col min="2820" max="2820" width="6" style="13" bestFit="1" customWidth="1"/>
    <col min="2821" max="2822" width="13.140625" style="13" customWidth="1"/>
    <col min="2823" max="3073" width="9" style="13"/>
    <col min="3074" max="3074" width="48" style="13" customWidth="1"/>
    <col min="3075" max="3075" width="9" style="13"/>
    <col min="3076" max="3076" width="6" style="13" bestFit="1" customWidth="1"/>
    <col min="3077" max="3078" width="13.140625" style="13" customWidth="1"/>
    <col min="3079" max="3329" width="9" style="13"/>
    <col min="3330" max="3330" width="48" style="13" customWidth="1"/>
    <col min="3331" max="3331" width="9" style="13"/>
    <col min="3332" max="3332" width="6" style="13" bestFit="1" customWidth="1"/>
    <col min="3333" max="3334" width="13.140625" style="13" customWidth="1"/>
    <col min="3335" max="3585" width="9" style="13"/>
    <col min="3586" max="3586" width="48" style="13" customWidth="1"/>
    <col min="3587" max="3587" width="9" style="13"/>
    <col min="3588" max="3588" width="6" style="13" bestFit="1" customWidth="1"/>
    <col min="3589" max="3590" width="13.140625" style="13" customWidth="1"/>
    <col min="3591" max="3841" width="9" style="13"/>
    <col min="3842" max="3842" width="48" style="13" customWidth="1"/>
    <col min="3843" max="3843" width="9" style="13"/>
    <col min="3844" max="3844" width="6" style="13" bestFit="1" customWidth="1"/>
    <col min="3845" max="3846" width="13.140625" style="13" customWidth="1"/>
    <col min="3847" max="4097" width="9" style="13"/>
    <col min="4098" max="4098" width="48" style="13" customWidth="1"/>
    <col min="4099" max="4099" width="9" style="13"/>
    <col min="4100" max="4100" width="6" style="13" bestFit="1" customWidth="1"/>
    <col min="4101" max="4102" width="13.140625" style="13" customWidth="1"/>
    <col min="4103" max="4353" width="9" style="13"/>
    <col min="4354" max="4354" width="48" style="13" customWidth="1"/>
    <col min="4355" max="4355" width="9" style="13"/>
    <col min="4356" max="4356" width="6" style="13" bestFit="1" customWidth="1"/>
    <col min="4357" max="4358" width="13.140625" style="13" customWidth="1"/>
    <col min="4359" max="4609" width="9" style="13"/>
    <col min="4610" max="4610" width="48" style="13" customWidth="1"/>
    <col min="4611" max="4611" width="9" style="13"/>
    <col min="4612" max="4612" width="6" style="13" bestFit="1" customWidth="1"/>
    <col min="4613" max="4614" width="13.140625" style="13" customWidth="1"/>
    <col min="4615" max="4865" width="9" style="13"/>
    <col min="4866" max="4866" width="48" style="13" customWidth="1"/>
    <col min="4867" max="4867" width="9" style="13"/>
    <col min="4868" max="4868" width="6" style="13" bestFit="1" customWidth="1"/>
    <col min="4869" max="4870" width="13.140625" style="13" customWidth="1"/>
    <col min="4871" max="5121" width="9" style="13"/>
    <col min="5122" max="5122" width="48" style="13" customWidth="1"/>
    <col min="5123" max="5123" width="9" style="13"/>
    <col min="5124" max="5124" width="6" style="13" bestFit="1" customWidth="1"/>
    <col min="5125" max="5126" width="13.140625" style="13" customWidth="1"/>
    <col min="5127" max="5377" width="9" style="13"/>
    <col min="5378" max="5378" width="48" style="13" customWidth="1"/>
    <col min="5379" max="5379" width="9" style="13"/>
    <col min="5380" max="5380" width="6" style="13" bestFit="1" customWidth="1"/>
    <col min="5381" max="5382" width="13.140625" style="13" customWidth="1"/>
    <col min="5383" max="5633" width="9" style="13"/>
    <col min="5634" max="5634" width="48" style="13" customWidth="1"/>
    <col min="5635" max="5635" width="9" style="13"/>
    <col min="5636" max="5636" width="6" style="13" bestFit="1" customWidth="1"/>
    <col min="5637" max="5638" width="13.140625" style="13" customWidth="1"/>
    <col min="5639" max="5889" width="9" style="13"/>
    <col min="5890" max="5890" width="48" style="13" customWidth="1"/>
    <col min="5891" max="5891" width="9" style="13"/>
    <col min="5892" max="5892" width="6" style="13" bestFit="1" customWidth="1"/>
    <col min="5893" max="5894" width="13.140625" style="13" customWidth="1"/>
    <col min="5895" max="6145" width="9" style="13"/>
    <col min="6146" max="6146" width="48" style="13" customWidth="1"/>
    <col min="6147" max="6147" width="9" style="13"/>
    <col min="6148" max="6148" width="6" style="13" bestFit="1" customWidth="1"/>
    <col min="6149" max="6150" width="13.140625" style="13" customWidth="1"/>
    <col min="6151" max="6401" width="9" style="13"/>
    <col min="6402" max="6402" width="48" style="13" customWidth="1"/>
    <col min="6403" max="6403" width="9" style="13"/>
    <col min="6404" max="6404" width="6" style="13" bestFit="1" customWidth="1"/>
    <col min="6405" max="6406" width="13.140625" style="13" customWidth="1"/>
    <col min="6407" max="6657" width="9" style="13"/>
    <col min="6658" max="6658" width="48" style="13" customWidth="1"/>
    <col min="6659" max="6659" width="9" style="13"/>
    <col min="6660" max="6660" width="6" style="13" bestFit="1" customWidth="1"/>
    <col min="6661" max="6662" width="13.140625" style="13" customWidth="1"/>
    <col min="6663" max="6913" width="9" style="13"/>
    <col min="6914" max="6914" width="48" style="13" customWidth="1"/>
    <col min="6915" max="6915" width="9" style="13"/>
    <col min="6916" max="6916" width="6" style="13" bestFit="1" customWidth="1"/>
    <col min="6917" max="6918" width="13.140625" style="13" customWidth="1"/>
    <col min="6919" max="7169" width="9" style="13"/>
    <col min="7170" max="7170" width="48" style="13" customWidth="1"/>
    <col min="7171" max="7171" width="9" style="13"/>
    <col min="7172" max="7172" width="6" style="13" bestFit="1" customWidth="1"/>
    <col min="7173" max="7174" width="13.140625" style="13" customWidth="1"/>
    <col min="7175" max="7425" width="9" style="13"/>
    <col min="7426" max="7426" width="48" style="13" customWidth="1"/>
    <col min="7427" max="7427" width="9" style="13"/>
    <col min="7428" max="7428" width="6" style="13" bestFit="1" customWidth="1"/>
    <col min="7429" max="7430" width="13.140625" style="13" customWidth="1"/>
    <col min="7431" max="7681" width="9" style="13"/>
    <col min="7682" max="7682" width="48" style="13" customWidth="1"/>
    <col min="7683" max="7683" width="9" style="13"/>
    <col min="7684" max="7684" width="6" style="13" bestFit="1" customWidth="1"/>
    <col min="7685" max="7686" width="13.140625" style="13" customWidth="1"/>
    <col min="7687" max="7937" width="9" style="13"/>
    <col min="7938" max="7938" width="48" style="13" customWidth="1"/>
    <col min="7939" max="7939" width="9" style="13"/>
    <col min="7940" max="7940" width="6" style="13" bestFit="1" customWidth="1"/>
    <col min="7941" max="7942" width="13.140625" style="13" customWidth="1"/>
    <col min="7943" max="8193" width="9" style="13"/>
    <col min="8194" max="8194" width="48" style="13" customWidth="1"/>
    <col min="8195" max="8195" width="9" style="13"/>
    <col min="8196" max="8196" width="6" style="13" bestFit="1" customWidth="1"/>
    <col min="8197" max="8198" width="13.140625" style="13" customWidth="1"/>
    <col min="8199" max="8449" width="9" style="13"/>
    <col min="8450" max="8450" width="48" style="13" customWidth="1"/>
    <col min="8451" max="8451" width="9" style="13"/>
    <col min="8452" max="8452" width="6" style="13" bestFit="1" customWidth="1"/>
    <col min="8453" max="8454" width="13.140625" style="13" customWidth="1"/>
    <col min="8455" max="8705" width="9" style="13"/>
    <col min="8706" max="8706" width="48" style="13" customWidth="1"/>
    <col min="8707" max="8707" width="9" style="13"/>
    <col min="8708" max="8708" width="6" style="13" bestFit="1" customWidth="1"/>
    <col min="8709" max="8710" width="13.140625" style="13" customWidth="1"/>
    <col min="8711" max="8961" width="9" style="13"/>
    <col min="8962" max="8962" width="48" style="13" customWidth="1"/>
    <col min="8963" max="8963" width="9" style="13"/>
    <col min="8964" max="8964" width="6" style="13" bestFit="1" customWidth="1"/>
    <col min="8965" max="8966" width="13.140625" style="13" customWidth="1"/>
    <col min="8967" max="9217" width="9" style="13"/>
    <col min="9218" max="9218" width="48" style="13" customWidth="1"/>
    <col min="9219" max="9219" width="9" style="13"/>
    <col min="9220" max="9220" width="6" style="13" bestFit="1" customWidth="1"/>
    <col min="9221" max="9222" width="13.140625" style="13" customWidth="1"/>
    <col min="9223" max="9473" width="9" style="13"/>
    <col min="9474" max="9474" width="48" style="13" customWidth="1"/>
    <col min="9475" max="9475" width="9" style="13"/>
    <col min="9476" max="9476" width="6" style="13" bestFit="1" customWidth="1"/>
    <col min="9477" max="9478" width="13.140625" style="13" customWidth="1"/>
    <col min="9479" max="9729" width="9" style="13"/>
    <col min="9730" max="9730" width="48" style="13" customWidth="1"/>
    <col min="9731" max="9731" width="9" style="13"/>
    <col min="9732" max="9732" width="6" style="13" bestFit="1" customWidth="1"/>
    <col min="9733" max="9734" width="13.140625" style="13" customWidth="1"/>
    <col min="9735" max="9985" width="9" style="13"/>
    <col min="9986" max="9986" width="48" style="13" customWidth="1"/>
    <col min="9987" max="9987" width="9" style="13"/>
    <col min="9988" max="9988" width="6" style="13" bestFit="1" customWidth="1"/>
    <col min="9989" max="9990" width="13.140625" style="13" customWidth="1"/>
    <col min="9991" max="10241" width="9" style="13"/>
    <col min="10242" max="10242" width="48" style="13" customWidth="1"/>
    <col min="10243" max="10243" width="9" style="13"/>
    <col min="10244" max="10244" width="6" style="13" bestFit="1" customWidth="1"/>
    <col min="10245" max="10246" width="13.140625" style="13" customWidth="1"/>
    <col min="10247" max="10497" width="9" style="13"/>
    <col min="10498" max="10498" width="48" style="13" customWidth="1"/>
    <col min="10499" max="10499" width="9" style="13"/>
    <col min="10500" max="10500" width="6" style="13" bestFit="1" customWidth="1"/>
    <col min="10501" max="10502" width="13.140625" style="13" customWidth="1"/>
    <col min="10503" max="10753" width="9" style="13"/>
    <col min="10754" max="10754" width="48" style="13" customWidth="1"/>
    <col min="10755" max="10755" width="9" style="13"/>
    <col min="10756" max="10756" width="6" style="13" bestFit="1" customWidth="1"/>
    <col min="10757" max="10758" width="13.140625" style="13" customWidth="1"/>
    <col min="10759" max="11009" width="9" style="13"/>
    <col min="11010" max="11010" width="48" style="13" customWidth="1"/>
    <col min="11011" max="11011" width="9" style="13"/>
    <col min="11012" max="11012" width="6" style="13" bestFit="1" customWidth="1"/>
    <col min="11013" max="11014" width="13.140625" style="13" customWidth="1"/>
    <col min="11015" max="11265" width="9" style="13"/>
    <col min="11266" max="11266" width="48" style="13" customWidth="1"/>
    <col min="11267" max="11267" width="9" style="13"/>
    <col min="11268" max="11268" width="6" style="13" bestFit="1" customWidth="1"/>
    <col min="11269" max="11270" width="13.140625" style="13" customWidth="1"/>
    <col min="11271" max="11521" width="9" style="13"/>
    <col min="11522" max="11522" width="48" style="13" customWidth="1"/>
    <col min="11523" max="11523" width="9" style="13"/>
    <col min="11524" max="11524" width="6" style="13" bestFit="1" customWidth="1"/>
    <col min="11525" max="11526" width="13.140625" style="13" customWidth="1"/>
    <col min="11527" max="11777" width="9" style="13"/>
    <col min="11778" max="11778" width="48" style="13" customWidth="1"/>
    <col min="11779" max="11779" width="9" style="13"/>
    <col min="11780" max="11780" width="6" style="13" bestFit="1" customWidth="1"/>
    <col min="11781" max="11782" width="13.140625" style="13" customWidth="1"/>
    <col min="11783" max="12033" width="9" style="13"/>
    <col min="12034" max="12034" width="48" style="13" customWidth="1"/>
    <col min="12035" max="12035" width="9" style="13"/>
    <col min="12036" max="12036" width="6" style="13" bestFit="1" customWidth="1"/>
    <col min="12037" max="12038" width="13.140625" style="13" customWidth="1"/>
    <col min="12039" max="12289" width="9" style="13"/>
    <col min="12290" max="12290" width="48" style="13" customWidth="1"/>
    <col min="12291" max="12291" width="9" style="13"/>
    <col min="12292" max="12292" width="6" style="13" bestFit="1" customWidth="1"/>
    <col min="12293" max="12294" width="13.140625" style="13" customWidth="1"/>
    <col min="12295" max="12545" width="9" style="13"/>
    <col min="12546" max="12546" width="48" style="13" customWidth="1"/>
    <col min="12547" max="12547" width="9" style="13"/>
    <col min="12548" max="12548" width="6" style="13" bestFit="1" customWidth="1"/>
    <col min="12549" max="12550" width="13.140625" style="13" customWidth="1"/>
    <col min="12551" max="12801" width="9" style="13"/>
    <col min="12802" max="12802" width="48" style="13" customWidth="1"/>
    <col min="12803" max="12803" width="9" style="13"/>
    <col min="12804" max="12804" width="6" style="13" bestFit="1" customWidth="1"/>
    <col min="12805" max="12806" width="13.140625" style="13" customWidth="1"/>
    <col min="12807" max="13057" width="9" style="13"/>
    <col min="13058" max="13058" width="48" style="13" customWidth="1"/>
    <col min="13059" max="13059" width="9" style="13"/>
    <col min="13060" max="13060" width="6" style="13" bestFit="1" customWidth="1"/>
    <col min="13061" max="13062" width="13.140625" style="13" customWidth="1"/>
    <col min="13063" max="13313" width="9" style="13"/>
    <col min="13314" max="13314" width="48" style="13" customWidth="1"/>
    <col min="13315" max="13315" width="9" style="13"/>
    <col min="13316" max="13316" width="6" style="13" bestFit="1" customWidth="1"/>
    <col min="13317" max="13318" width="13.140625" style="13" customWidth="1"/>
    <col min="13319" max="13569" width="9" style="13"/>
    <col min="13570" max="13570" width="48" style="13" customWidth="1"/>
    <col min="13571" max="13571" width="9" style="13"/>
    <col min="13572" max="13572" width="6" style="13" bestFit="1" customWidth="1"/>
    <col min="13573" max="13574" width="13.140625" style="13" customWidth="1"/>
    <col min="13575" max="13825" width="9" style="13"/>
    <col min="13826" max="13826" width="48" style="13" customWidth="1"/>
    <col min="13827" max="13827" width="9" style="13"/>
    <col min="13828" max="13828" width="6" style="13" bestFit="1" customWidth="1"/>
    <col min="13829" max="13830" width="13.140625" style="13" customWidth="1"/>
    <col min="13831" max="14081" width="9" style="13"/>
    <col min="14082" max="14082" width="48" style="13" customWidth="1"/>
    <col min="14083" max="14083" width="9" style="13"/>
    <col min="14084" max="14084" width="6" style="13" bestFit="1" customWidth="1"/>
    <col min="14085" max="14086" width="13.140625" style="13" customWidth="1"/>
    <col min="14087" max="14337" width="9" style="13"/>
    <col min="14338" max="14338" width="48" style="13" customWidth="1"/>
    <col min="14339" max="14339" width="9" style="13"/>
    <col min="14340" max="14340" width="6" style="13" bestFit="1" customWidth="1"/>
    <col min="14341" max="14342" width="13.140625" style="13" customWidth="1"/>
    <col min="14343" max="14593" width="9" style="13"/>
    <col min="14594" max="14594" width="48" style="13" customWidth="1"/>
    <col min="14595" max="14595" width="9" style="13"/>
    <col min="14596" max="14596" width="6" style="13" bestFit="1" customWidth="1"/>
    <col min="14597" max="14598" width="13.140625" style="13" customWidth="1"/>
    <col min="14599" max="14849" width="9" style="13"/>
    <col min="14850" max="14850" width="48" style="13" customWidth="1"/>
    <col min="14851" max="14851" width="9" style="13"/>
    <col min="14852" max="14852" width="6" style="13" bestFit="1" customWidth="1"/>
    <col min="14853" max="14854" width="13.140625" style="13" customWidth="1"/>
    <col min="14855" max="15105" width="9" style="13"/>
    <col min="15106" max="15106" width="48" style="13" customWidth="1"/>
    <col min="15107" max="15107" width="9" style="13"/>
    <col min="15108" max="15108" width="6" style="13" bestFit="1" customWidth="1"/>
    <col min="15109" max="15110" width="13.140625" style="13" customWidth="1"/>
    <col min="15111" max="15361" width="9" style="13"/>
    <col min="15362" max="15362" width="48" style="13" customWidth="1"/>
    <col min="15363" max="15363" width="9" style="13"/>
    <col min="15364" max="15364" width="6" style="13" bestFit="1" customWidth="1"/>
    <col min="15365" max="15366" width="13.140625" style="13" customWidth="1"/>
    <col min="15367" max="15617" width="9" style="13"/>
    <col min="15618" max="15618" width="48" style="13" customWidth="1"/>
    <col min="15619" max="15619" width="9" style="13"/>
    <col min="15620" max="15620" width="6" style="13" bestFit="1" customWidth="1"/>
    <col min="15621" max="15622" width="13.140625" style="13" customWidth="1"/>
    <col min="15623" max="15873" width="9" style="13"/>
    <col min="15874" max="15874" width="48" style="13" customWidth="1"/>
    <col min="15875" max="15875" width="9" style="13"/>
    <col min="15876" max="15876" width="6" style="13" bestFit="1" customWidth="1"/>
    <col min="15877" max="15878" width="13.140625" style="13" customWidth="1"/>
    <col min="15879" max="16129" width="9" style="13"/>
    <col min="16130" max="16130" width="48" style="13" customWidth="1"/>
    <col min="16131" max="16131" width="9" style="13"/>
    <col min="16132" max="16132" width="6" style="13" bestFit="1" customWidth="1"/>
    <col min="16133" max="16134" width="13.140625" style="13" customWidth="1"/>
    <col min="16135" max="16384" width="9" style="13"/>
  </cols>
  <sheetData>
    <row r="1" spans="1:255">
      <c r="A1" s="130" t="s">
        <v>483</v>
      </c>
      <c r="B1" s="131" t="s">
        <v>873</v>
      </c>
      <c r="C1" s="131"/>
      <c r="D1" s="131"/>
      <c r="E1" s="131"/>
      <c r="F1" s="131"/>
    </row>
    <row r="3" spans="1:255" s="49" customFormat="1">
      <c r="A3" s="45" t="s">
        <v>869</v>
      </c>
      <c r="B3" s="38" t="s">
        <v>815</v>
      </c>
      <c r="C3" s="46"/>
      <c r="D3" s="46"/>
      <c r="E3" s="47" t="s">
        <v>9</v>
      </c>
      <c r="F3" s="48">
        <f>SUBTOTAL(9,F9:F231)</f>
        <v>0</v>
      </c>
    </row>
    <row r="4" spans="1:255" s="11" customFormat="1">
      <c r="A4" s="7"/>
      <c r="B4" s="256"/>
      <c r="C4" s="8"/>
      <c r="D4" s="8"/>
      <c r="E4" s="9"/>
      <c r="F4" s="9"/>
      <c r="G4" s="10"/>
      <c r="H4" s="10"/>
      <c r="I4" s="10"/>
      <c r="J4" s="10"/>
      <c r="K4" s="10"/>
      <c r="L4" s="10"/>
      <c r="M4" s="10"/>
      <c r="N4" s="10"/>
      <c r="O4" s="10"/>
    </row>
    <row r="5" spans="1:255" s="49" customFormat="1">
      <c r="A5" s="45"/>
      <c r="B5" s="38" t="s">
        <v>24</v>
      </c>
      <c r="C5" s="46" t="s">
        <v>25</v>
      </c>
      <c r="D5" s="46" t="s">
        <v>28</v>
      </c>
      <c r="E5" s="50" t="s">
        <v>26</v>
      </c>
      <c r="F5" s="48" t="s">
        <v>27</v>
      </c>
    </row>
    <row r="6" spans="1:255" s="49" customFormat="1">
      <c r="A6" s="65"/>
      <c r="B6" s="38"/>
      <c r="C6" s="46"/>
      <c r="D6" s="46"/>
      <c r="E6" s="50"/>
      <c r="F6" s="48"/>
    </row>
    <row r="7" spans="1:255" s="1" customFormat="1">
      <c r="A7" s="69"/>
      <c r="B7" s="88" t="s">
        <v>703</v>
      </c>
      <c r="C7" s="89"/>
      <c r="D7" s="89"/>
      <c r="E7" s="57"/>
      <c r="G7" s="73"/>
      <c r="H7" s="73"/>
      <c r="I7" s="73"/>
      <c r="J7" s="73"/>
      <c r="K7" s="73"/>
      <c r="L7" s="73"/>
      <c r="M7" s="73"/>
      <c r="N7" s="73"/>
    </row>
    <row r="8" spans="1:255" s="1" customFormat="1">
      <c r="A8" s="69"/>
      <c r="B8" s="88"/>
      <c r="C8" s="89"/>
      <c r="D8" s="89"/>
      <c r="E8" s="57"/>
      <c r="G8" s="73"/>
      <c r="H8" s="73"/>
      <c r="I8" s="73"/>
      <c r="J8" s="73"/>
      <c r="K8" s="73"/>
      <c r="L8" s="73"/>
      <c r="M8" s="73"/>
      <c r="N8" s="73"/>
    </row>
    <row r="9" spans="1:255" s="1" customFormat="1" ht="51">
      <c r="A9" s="69">
        <v>1</v>
      </c>
      <c r="B9" s="65" t="s">
        <v>121</v>
      </c>
      <c r="C9" s="51" t="s">
        <v>7</v>
      </c>
      <c r="D9" s="51">
        <v>230</v>
      </c>
      <c r="E9" s="59">
        <v>0</v>
      </c>
      <c r="F9" s="74">
        <f>+E9*D9</f>
        <v>0</v>
      </c>
      <c r="G9" s="85"/>
      <c r="H9" s="85"/>
      <c r="I9" s="85"/>
      <c r="J9" s="85"/>
      <c r="K9" s="85"/>
      <c r="L9" s="85"/>
      <c r="M9" s="85"/>
      <c r="N9" s="85"/>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row>
    <row r="10" spans="1:255" s="1" customFormat="1">
      <c r="A10" s="69"/>
      <c r="B10" s="65"/>
      <c r="C10" s="71"/>
      <c r="D10" s="71"/>
      <c r="E10" s="132"/>
      <c r="F10" s="72"/>
      <c r="G10" s="85"/>
      <c r="H10" s="85"/>
      <c r="I10" s="85"/>
      <c r="J10" s="85"/>
      <c r="K10" s="85"/>
      <c r="L10" s="85"/>
      <c r="M10" s="85"/>
      <c r="N10" s="85"/>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86"/>
      <c r="FK10" s="86"/>
      <c r="FL10" s="86"/>
      <c r="FM10" s="86"/>
      <c r="FN10" s="86"/>
      <c r="FO10" s="86"/>
      <c r="FP10" s="86"/>
      <c r="FQ10" s="86"/>
      <c r="FR10" s="86"/>
      <c r="FS10" s="86"/>
      <c r="FT10" s="86"/>
      <c r="FU10" s="86"/>
      <c r="FV10" s="86"/>
      <c r="FW10" s="86"/>
      <c r="FX10" s="86"/>
      <c r="FY10" s="86"/>
      <c r="FZ10" s="86"/>
      <c r="GA10" s="86"/>
      <c r="GB10" s="86"/>
      <c r="GC10" s="86"/>
      <c r="GD10" s="86"/>
      <c r="GE10" s="86"/>
      <c r="GF10" s="86"/>
      <c r="GG10" s="86"/>
      <c r="GH10" s="86"/>
      <c r="GI10" s="86"/>
      <c r="GJ10" s="86"/>
      <c r="GK10" s="86"/>
      <c r="GL10" s="86"/>
      <c r="GM10" s="86"/>
      <c r="GN10" s="86"/>
      <c r="GO10" s="86"/>
      <c r="GP10" s="86"/>
      <c r="GQ10" s="86"/>
      <c r="GR10" s="86"/>
      <c r="GS10" s="86"/>
      <c r="GT10" s="86"/>
      <c r="GU10" s="86"/>
      <c r="GV10" s="86"/>
      <c r="GW10" s="86"/>
      <c r="GX10" s="86"/>
      <c r="GY10" s="86"/>
      <c r="GZ10" s="86"/>
      <c r="HA10" s="86"/>
      <c r="HB10" s="86"/>
      <c r="HC10" s="86"/>
      <c r="HD10" s="86"/>
      <c r="HE10" s="86"/>
      <c r="HF10" s="86"/>
      <c r="HG10" s="86"/>
      <c r="HH10" s="86"/>
      <c r="HI10" s="86"/>
      <c r="HJ10" s="86"/>
      <c r="HK10" s="86"/>
      <c r="HL10" s="86"/>
      <c r="HM10" s="86"/>
      <c r="HN10" s="86"/>
      <c r="HO10" s="86"/>
      <c r="HP10" s="86"/>
      <c r="HQ10" s="86"/>
      <c r="HR10" s="86"/>
      <c r="HS10" s="86"/>
      <c r="HT10" s="86"/>
      <c r="HU10" s="86"/>
      <c r="HV10" s="86"/>
      <c r="HW10" s="86"/>
      <c r="HX10" s="86"/>
      <c r="HY10" s="86"/>
      <c r="HZ10" s="86"/>
      <c r="IA10" s="86"/>
      <c r="IB10" s="86"/>
      <c r="IC10" s="86"/>
      <c r="ID10" s="86"/>
      <c r="IE10" s="86"/>
      <c r="IF10" s="86"/>
      <c r="IG10" s="86"/>
      <c r="IH10" s="86"/>
      <c r="II10" s="86"/>
      <c r="IJ10" s="86"/>
      <c r="IK10" s="86"/>
      <c r="IL10" s="86"/>
      <c r="IM10" s="86"/>
      <c r="IN10" s="86"/>
      <c r="IO10" s="86"/>
      <c r="IP10" s="86"/>
      <c r="IQ10" s="86"/>
      <c r="IR10" s="86"/>
      <c r="IS10" s="86"/>
      <c r="IT10" s="86"/>
      <c r="IU10" s="86"/>
    </row>
    <row r="11" spans="1:255" s="1" customFormat="1" ht="25.5">
      <c r="A11" s="69">
        <f>MAX($A$7:A10)+1</f>
        <v>2</v>
      </c>
      <c r="B11" s="65" t="s">
        <v>122</v>
      </c>
      <c r="C11" s="51" t="s">
        <v>7</v>
      </c>
      <c r="D11" s="51">
        <v>230</v>
      </c>
      <c r="E11" s="59">
        <v>0</v>
      </c>
      <c r="F11" s="74">
        <f>+E11*D11</f>
        <v>0</v>
      </c>
      <c r="G11" s="85"/>
      <c r="H11" s="85"/>
      <c r="I11" s="85"/>
      <c r="J11" s="85"/>
      <c r="K11" s="85"/>
      <c r="L11" s="85"/>
      <c r="M11" s="85"/>
      <c r="N11" s="85"/>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row>
    <row r="12" spans="1:255" s="1" customFormat="1">
      <c r="A12" s="69"/>
      <c r="B12" s="65"/>
      <c r="C12" s="71"/>
      <c r="D12" s="71"/>
      <c r="E12" s="132"/>
      <c r="F12" s="72"/>
      <c r="G12" s="85"/>
      <c r="H12" s="85"/>
      <c r="I12" s="85"/>
      <c r="J12" s="85"/>
      <c r="K12" s="85"/>
      <c r="L12" s="85"/>
      <c r="M12" s="85"/>
      <c r="N12" s="85"/>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c r="IK12" s="86"/>
      <c r="IL12" s="86"/>
      <c r="IM12" s="86"/>
      <c r="IN12" s="86"/>
      <c r="IO12" s="86"/>
      <c r="IP12" s="86"/>
      <c r="IQ12" s="86"/>
      <c r="IR12" s="86"/>
      <c r="IS12" s="86"/>
      <c r="IT12" s="86"/>
      <c r="IU12" s="86"/>
    </row>
    <row r="13" spans="1:255" s="1" customFormat="1" ht="76.5">
      <c r="A13" s="69">
        <f>MAX($A$7:A12)+1</f>
        <v>3</v>
      </c>
      <c r="B13" s="65" t="s">
        <v>123</v>
      </c>
      <c r="C13" s="71"/>
      <c r="D13" s="71"/>
      <c r="E13" s="132"/>
      <c r="F13" s="72"/>
    </row>
    <row r="14" spans="1:255" s="1" customFormat="1">
      <c r="A14" s="69"/>
      <c r="B14" s="65" t="s">
        <v>124</v>
      </c>
      <c r="C14" s="51" t="s">
        <v>6</v>
      </c>
      <c r="D14" s="51">
        <v>1</v>
      </c>
      <c r="E14" s="59">
        <v>0</v>
      </c>
      <c r="F14" s="74">
        <f>+E14*D14</f>
        <v>0</v>
      </c>
    </row>
    <row r="15" spans="1:255" s="1" customFormat="1">
      <c r="A15" s="69"/>
      <c r="B15" s="65"/>
      <c r="C15" s="71"/>
      <c r="D15" s="71"/>
      <c r="E15" s="132"/>
      <c r="F15" s="72"/>
    </row>
    <row r="16" spans="1:255" ht="63.75">
      <c r="A16" s="69">
        <f>MAX($A$7:A15)+1</f>
        <v>4</v>
      </c>
      <c r="B16" s="91" t="s">
        <v>704</v>
      </c>
      <c r="C16" s="257"/>
      <c r="D16" s="257"/>
      <c r="E16" s="258"/>
      <c r="F16" s="258"/>
    </row>
    <row r="17" spans="1:6" s="262" customFormat="1" ht="14.25">
      <c r="A17" s="92"/>
      <c r="B17" s="91" t="s">
        <v>705</v>
      </c>
      <c r="C17" s="259" t="s">
        <v>126</v>
      </c>
      <c r="D17" s="260">
        <v>0</v>
      </c>
      <c r="E17" s="485"/>
      <c r="F17" s="261"/>
    </row>
    <row r="18" spans="1:6" s="1" customFormat="1">
      <c r="A18" s="69"/>
      <c r="B18" s="65"/>
      <c r="C18" s="71"/>
      <c r="D18" s="71"/>
      <c r="E18" s="132"/>
      <c r="F18" s="72"/>
    </row>
    <row r="19" spans="1:6" ht="71.25" customHeight="1">
      <c r="A19" s="69">
        <f>MAX($A$7:A17)+1</f>
        <v>5</v>
      </c>
      <c r="B19" s="91" t="s">
        <v>141</v>
      </c>
      <c r="C19" s="259"/>
      <c r="D19" s="259"/>
      <c r="E19" s="259"/>
      <c r="F19" s="259"/>
    </row>
    <row r="20" spans="1:6" ht="14.25">
      <c r="A20" s="92"/>
      <c r="B20" s="91" t="s">
        <v>705</v>
      </c>
      <c r="C20" s="259" t="s">
        <v>126</v>
      </c>
      <c r="D20" s="260">
        <v>0</v>
      </c>
      <c r="E20" s="485"/>
      <c r="F20" s="261"/>
    </row>
    <row r="21" spans="1:6">
      <c r="A21" s="92"/>
      <c r="B21" s="91"/>
      <c r="C21" s="257"/>
      <c r="D21" s="257"/>
      <c r="E21" s="263"/>
      <c r="F21" s="258"/>
    </row>
    <row r="22" spans="1:6" s="1" customFormat="1" ht="102">
      <c r="A22" s="92">
        <f>MAX($A$9:A21)+1</f>
        <v>6</v>
      </c>
      <c r="B22" s="65" t="s">
        <v>127</v>
      </c>
      <c r="C22" s="71"/>
      <c r="D22" s="71"/>
      <c r="E22" s="132"/>
      <c r="F22" s="90"/>
    </row>
    <row r="23" spans="1:6" s="1" customFormat="1" ht="14.25">
      <c r="A23" s="69"/>
      <c r="B23" s="65" t="s">
        <v>128</v>
      </c>
      <c r="C23" s="51" t="s">
        <v>126</v>
      </c>
      <c r="D23" s="51">
        <v>287</v>
      </c>
      <c r="E23" s="59">
        <v>0</v>
      </c>
      <c r="F23" s="74">
        <f>D23*E23</f>
        <v>0</v>
      </c>
    </row>
    <row r="24" spans="1:6" s="1" customFormat="1">
      <c r="A24" s="69"/>
      <c r="B24" s="65"/>
      <c r="C24" s="71"/>
      <c r="D24" s="71"/>
      <c r="E24" s="132"/>
      <c r="F24" s="90"/>
    </row>
    <row r="25" spans="1:6" s="1" customFormat="1" ht="76.5">
      <c r="A25" s="69">
        <f>MAX($A$7:A24)+1</f>
        <v>7</v>
      </c>
      <c r="B25" s="65" t="s">
        <v>129</v>
      </c>
      <c r="C25" s="71"/>
      <c r="D25" s="71"/>
      <c r="E25" s="132"/>
      <c r="F25" s="90"/>
    </row>
    <row r="26" spans="1:6" s="1" customFormat="1" ht="14.25">
      <c r="A26" s="69"/>
      <c r="B26" s="65" t="s">
        <v>130</v>
      </c>
      <c r="C26" s="51" t="s">
        <v>126</v>
      </c>
      <c r="D26" s="51">
        <v>32</v>
      </c>
      <c r="E26" s="59">
        <v>0</v>
      </c>
      <c r="F26" s="74">
        <f>D26*E26</f>
        <v>0</v>
      </c>
    </row>
    <row r="27" spans="1:6" s="1" customFormat="1">
      <c r="A27" s="69"/>
      <c r="B27" s="65"/>
      <c r="C27" s="71"/>
      <c r="D27" s="71"/>
      <c r="E27" s="132"/>
      <c r="F27" s="90"/>
    </row>
    <row r="28" spans="1:6" s="1" customFormat="1" ht="25.5">
      <c r="A28" s="69">
        <f>MAX($A$7:A27)+1</f>
        <v>8</v>
      </c>
      <c r="B28" s="65" t="s">
        <v>131</v>
      </c>
      <c r="C28" s="51" t="s">
        <v>125</v>
      </c>
      <c r="D28" s="51">
        <v>138</v>
      </c>
      <c r="E28" s="59">
        <v>0</v>
      </c>
      <c r="F28" s="74">
        <f>D28*E28</f>
        <v>0</v>
      </c>
    </row>
    <row r="29" spans="1:6" s="1" customFormat="1">
      <c r="A29" s="69"/>
      <c r="B29" s="65"/>
      <c r="C29" s="71"/>
      <c r="D29" s="71"/>
      <c r="E29" s="132"/>
      <c r="F29" s="90"/>
    </row>
    <row r="30" spans="1:6" s="1" customFormat="1" ht="12.75" customHeight="1">
      <c r="A30" s="69">
        <f>MAX($A$7:A29)+1</f>
        <v>9</v>
      </c>
      <c r="B30" s="65" t="s">
        <v>132</v>
      </c>
      <c r="C30" s="51" t="s">
        <v>126</v>
      </c>
      <c r="D30" s="51">
        <v>79</v>
      </c>
      <c r="E30" s="59">
        <v>0</v>
      </c>
      <c r="F30" s="74">
        <f>D30*E30</f>
        <v>0</v>
      </c>
    </row>
    <row r="31" spans="1:6" s="1" customFormat="1">
      <c r="A31" s="69"/>
      <c r="B31" s="65"/>
      <c r="C31" s="71"/>
      <c r="D31" s="71"/>
      <c r="E31" s="132"/>
      <c r="F31" s="90"/>
    </row>
    <row r="32" spans="1:6" s="1" customFormat="1" ht="127.5">
      <c r="A32" s="69">
        <f>MAX($A$7:A31)+1</f>
        <v>10</v>
      </c>
      <c r="B32" s="65" t="s">
        <v>706</v>
      </c>
      <c r="C32" s="71"/>
      <c r="D32" s="71"/>
      <c r="E32" s="132"/>
      <c r="F32" s="90"/>
    </row>
    <row r="33" spans="1:6" s="1" customFormat="1" ht="25.5">
      <c r="A33" s="69"/>
      <c r="B33" s="65" t="s">
        <v>133</v>
      </c>
      <c r="C33" s="51" t="s">
        <v>126</v>
      </c>
      <c r="D33" s="51">
        <v>240</v>
      </c>
      <c r="E33" s="59">
        <v>0</v>
      </c>
      <c r="F33" s="74">
        <f>D33*E33</f>
        <v>0</v>
      </c>
    </row>
    <row r="34" spans="1:6" s="1" customFormat="1">
      <c r="A34" s="69"/>
      <c r="B34" s="65"/>
      <c r="C34" s="71"/>
      <c r="D34" s="71"/>
      <c r="E34" s="132"/>
      <c r="F34" s="90"/>
    </row>
    <row r="35" spans="1:6" s="1" customFormat="1" ht="38.25">
      <c r="A35" s="87">
        <f>MAX($A$7:A34)+1</f>
        <v>11</v>
      </c>
      <c r="B35" s="65" t="s">
        <v>134</v>
      </c>
      <c r="C35" s="51" t="s">
        <v>126</v>
      </c>
      <c r="D35" s="51">
        <v>102</v>
      </c>
      <c r="E35" s="59">
        <v>0</v>
      </c>
      <c r="F35" s="74">
        <f>D35*E35</f>
        <v>0</v>
      </c>
    </row>
    <row r="36" spans="1:6" s="1" customFormat="1">
      <c r="A36" s="69"/>
      <c r="B36" s="65"/>
      <c r="C36" s="71"/>
      <c r="D36" s="71"/>
      <c r="E36" s="132"/>
      <c r="F36" s="90"/>
    </row>
    <row r="37" spans="1:6" s="95" customFormat="1" ht="25.5">
      <c r="A37" s="87">
        <f>MAX($A$7:A36)+1</f>
        <v>12</v>
      </c>
      <c r="B37" s="96" t="s">
        <v>142</v>
      </c>
      <c r="C37" s="51" t="s">
        <v>126</v>
      </c>
      <c r="D37" s="51">
        <v>6</v>
      </c>
      <c r="E37" s="59">
        <v>0</v>
      </c>
      <c r="F37" s="74">
        <f>D37*E37</f>
        <v>0</v>
      </c>
    </row>
    <row r="38" spans="1:6" s="95" customFormat="1">
      <c r="B38" s="96"/>
    </row>
    <row r="39" spans="1:6" s="95" customFormat="1">
      <c r="A39" s="87">
        <f>MAX($A$7:A38)+1</f>
        <v>13</v>
      </c>
      <c r="B39" s="96" t="s">
        <v>143</v>
      </c>
      <c r="C39" s="51" t="s">
        <v>8</v>
      </c>
      <c r="D39" s="51">
        <v>21</v>
      </c>
      <c r="E39" s="59">
        <v>0</v>
      </c>
      <c r="F39" s="74">
        <f>D39*E39</f>
        <v>0</v>
      </c>
    </row>
    <row r="40" spans="1:6" s="95" customFormat="1">
      <c r="B40" s="96"/>
    </row>
    <row r="41" spans="1:6" s="1" customFormat="1" ht="14.25">
      <c r="A41" s="87">
        <f>MAX($A$7:A40)+1</f>
        <v>14</v>
      </c>
      <c r="B41" s="65" t="s">
        <v>136</v>
      </c>
      <c r="C41" s="51" t="s">
        <v>125</v>
      </c>
      <c r="D41" s="51">
        <v>568</v>
      </c>
      <c r="E41" s="59">
        <v>0</v>
      </c>
      <c r="F41" s="74">
        <f>D41*E41</f>
        <v>0</v>
      </c>
    </row>
    <row r="42" spans="1:6" s="1" customFormat="1">
      <c r="A42" s="69"/>
      <c r="B42" s="264"/>
      <c r="C42" s="71"/>
      <c r="D42" s="71"/>
      <c r="E42" s="132"/>
      <c r="F42" s="90"/>
    </row>
    <row r="43" spans="1:6" s="94" customFormat="1">
      <c r="A43" s="265"/>
      <c r="B43" s="266" t="s">
        <v>707</v>
      </c>
      <c r="C43" s="2"/>
      <c r="D43" s="267"/>
      <c r="E43" s="5"/>
      <c r="F43" s="5"/>
    </row>
    <row r="44" spans="1:6" s="271" customFormat="1">
      <c r="A44" s="92"/>
      <c r="B44" s="91"/>
      <c r="C44" s="268"/>
      <c r="D44" s="268"/>
      <c r="E44" s="269"/>
      <c r="F44" s="270"/>
    </row>
    <row r="45" spans="1:6" ht="38.25">
      <c r="A45" s="69">
        <f>MAX($A$3:A44)+1</f>
        <v>15</v>
      </c>
      <c r="B45" s="272" t="s">
        <v>762</v>
      </c>
    </row>
    <row r="46" spans="1:6">
      <c r="B46" s="272" t="s">
        <v>763</v>
      </c>
    </row>
    <row r="47" spans="1:6" ht="51">
      <c r="B47" s="272" t="s">
        <v>764</v>
      </c>
    </row>
    <row r="48" spans="1:6" ht="25.5">
      <c r="B48" s="272" t="s">
        <v>765</v>
      </c>
    </row>
    <row r="49" spans="2:2" ht="25.5">
      <c r="B49" s="272" t="s">
        <v>766</v>
      </c>
    </row>
    <row r="50" spans="2:2" ht="38.25">
      <c r="B50" s="272" t="s">
        <v>767</v>
      </c>
    </row>
    <row r="51" spans="2:2">
      <c r="B51" s="272" t="s">
        <v>768</v>
      </c>
    </row>
    <row r="52" spans="2:2" ht="25.5">
      <c r="B52" s="272" t="s">
        <v>769</v>
      </c>
    </row>
    <row r="53" spans="2:2">
      <c r="B53" s="272" t="s">
        <v>770</v>
      </c>
    </row>
    <row r="54" spans="2:2">
      <c r="B54" s="272" t="s">
        <v>771</v>
      </c>
    </row>
    <row r="55" spans="2:2" ht="38.25">
      <c r="B55" s="272" t="s">
        <v>772</v>
      </c>
    </row>
    <row r="56" spans="2:2" ht="25.5">
      <c r="B56" s="272" t="s">
        <v>773</v>
      </c>
    </row>
    <row r="57" spans="2:2">
      <c r="B57" s="272" t="s">
        <v>759</v>
      </c>
    </row>
    <row r="58" spans="2:2">
      <c r="B58" s="272" t="s">
        <v>760</v>
      </c>
    </row>
    <row r="59" spans="2:2">
      <c r="B59" s="272" t="s">
        <v>774</v>
      </c>
    </row>
    <row r="60" spans="2:2">
      <c r="B60" s="272" t="s">
        <v>775</v>
      </c>
    </row>
    <row r="61" spans="2:2">
      <c r="B61" s="272" t="s">
        <v>776</v>
      </c>
    </row>
    <row r="62" spans="2:2">
      <c r="B62" s="272" t="s">
        <v>777</v>
      </c>
    </row>
    <row r="63" spans="2:2">
      <c r="B63" s="272" t="s">
        <v>778</v>
      </c>
    </row>
    <row r="64" spans="2:2">
      <c r="B64" s="272" t="s">
        <v>779</v>
      </c>
    </row>
    <row r="65" spans="1:6">
      <c r="B65" s="272" t="s">
        <v>780</v>
      </c>
    </row>
    <row r="66" spans="1:6">
      <c r="B66" s="272" t="s">
        <v>781</v>
      </c>
    </row>
    <row r="67" spans="1:6">
      <c r="B67" s="272" t="s">
        <v>761</v>
      </c>
    </row>
    <row r="68" spans="1:6">
      <c r="B68" s="272" t="s">
        <v>782</v>
      </c>
    </row>
    <row r="69" spans="1:6">
      <c r="B69" s="272" t="s">
        <v>783</v>
      </c>
    </row>
    <row r="70" spans="1:6">
      <c r="B70" s="272" t="s">
        <v>784</v>
      </c>
    </row>
    <row r="71" spans="1:6">
      <c r="B71" s="272" t="s">
        <v>785</v>
      </c>
    </row>
    <row r="72" spans="1:6">
      <c r="B72" s="272" t="s">
        <v>786</v>
      </c>
    </row>
    <row r="73" spans="1:6" ht="25.5">
      <c r="B73" s="272" t="s">
        <v>787</v>
      </c>
      <c r="C73" s="273" t="s">
        <v>8</v>
      </c>
      <c r="D73" s="274">
        <v>1</v>
      </c>
      <c r="E73" s="54">
        <v>0</v>
      </c>
      <c r="F73" s="74">
        <f>E73*D73</f>
        <v>0</v>
      </c>
    </row>
    <row r="74" spans="1:6">
      <c r="B74" s="272"/>
    </row>
    <row r="75" spans="1:6" s="276" customFormat="1" ht="25.5">
      <c r="A75" s="6">
        <f>MAX($A$3:A74)+1</f>
        <v>16</v>
      </c>
      <c r="B75" s="275" t="s">
        <v>788</v>
      </c>
      <c r="C75" s="63"/>
      <c r="D75" s="63"/>
      <c r="E75" s="1"/>
      <c r="F75" s="1"/>
    </row>
    <row r="76" spans="1:6" s="276" customFormat="1">
      <c r="A76" s="37"/>
      <c r="B76" s="275" t="s">
        <v>789</v>
      </c>
      <c r="C76" s="273"/>
      <c r="D76" s="273"/>
      <c r="E76" s="273"/>
      <c r="F76" s="273"/>
    </row>
    <row r="77" spans="1:6">
      <c r="B77" s="277" t="s">
        <v>790</v>
      </c>
      <c r="C77" s="273" t="s">
        <v>8</v>
      </c>
      <c r="D77" s="274">
        <v>2</v>
      </c>
      <c r="E77" s="54">
        <v>0</v>
      </c>
      <c r="F77" s="74">
        <f>E77*D77</f>
        <v>0</v>
      </c>
    </row>
    <row r="78" spans="1:6" s="276" customFormat="1">
      <c r="A78" s="37"/>
      <c r="B78" s="275"/>
      <c r="C78" s="63"/>
      <c r="D78" s="63"/>
      <c r="E78" s="1"/>
      <c r="F78" s="1"/>
    </row>
    <row r="79" spans="1:6" ht="25.5">
      <c r="A79" s="6">
        <f>MAX($A$3:A78)+1</f>
        <v>17</v>
      </c>
      <c r="B79" s="278" t="s">
        <v>796</v>
      </c>
      <c r="C79" s="52"/>
      <c r="D79" s="52"/>
    </row>
    <row r="80" spans="1:6" ht="102">
      <c r="B80" s="278" t="s">
        <v>797</v>
      </c>
      <c r="C80" s="52"/>
      <c r="D80" s="52"/>
    </row>
    <row r="81" spans="1:6">
      <c r="B81" s="278" t="s">
        <v>798</v>
      </c>
      <c r="C81" s="279" t="s">
        <v>7</v>
      </c>
      <c r="D81" s="279">
        <v>6</v>
      </c>
      <c r="E81" s="54">
        <v>0</v>
      </c>
      <c r="F81" s="74">
        <f>E81*D81</f>
        <v>0</v>
      </c>
    </row>
    <row r="82" spans="1:6">
      <c r="B82" s="278"/>
      <c r="C82" s="52"/>
      <c r="D82" s="52"/>
    </row>
    <row r="83" spans="1:6" ht="51">
      <c r="A83" s="6">
        <f>MAX($A$3:A82)+1</f>
        <v>18</v>
      </c>
      <c r="B83" s="278" t="s">
        <v>799</v>
      </c>
      <c r="C83" s="52"/>
      <c r="D83" s="52"/>
    </row>
    <row r="84" spans="1:6">
      <c r="B84" s="278" t="s">
        <v>800</v>
      </c>
      <c r="C84" s="279" t="s">
        <v>8</v>
      </c>
      <c r="D84" s="279">
        <v>2</v>
      </c>
      <c r="E84" s="54">
        <v>0</v>
      </c>
      <c r="F84" s="74">
        <f>E84*D84</f>
        <v>0</v>
      </c>
    </row>
    <row r="85" spans="1:6">
      <c r="B85" s="278"/>
    </row>
    <row r="86" spans="1:6">
      <c r="A86" s="6">
        <f>MAX($A$3:A85)+1</f>
        <v>19</v>
      </c>
      <c r="B86" s="278" t="s">
        <v>801</v>
      </c>
      <c r="C86" s="279" t="s">
        <v>8</v>
      </c>
      <c r="D86" s="279">
        <v>1</v>
      </c>
      <c r="E86" s="54">
        <v>0</v>
      </c>
      <c r="F86" s="74">
        <f>E86*D86</f>
        <v>0</v>
      </c>
    </row>
    <row r="87" spans="1:6">
      <c r="B87" s="278"/>
    </row>
    <row r="88" spans="1:6" s="1" customFormat="1" ht="51">
      <c r="A88" s="6">
        <f>MAX($A$3:A86)+1</f>
        <v>20</v>
      </c>
      <c r="B88" s="99" t="s">
        <v>791</v>
      </c>
      <c r="C88" s="51"/>
      <c r="D88" s="51"/>
      <c r="F88" s="52"/>
    </row>
    <row r="89" spans="1:6" s="1" customFormat="1">
      <c r="A89" s="37"/>
      <c r="B89" s="99" t="s">
        <v>792</v>
      </c>
      <c r="C89" s="56" t="s">
        <v>6</v>
      </c>
      <c r="D89" s="280">
        <v>1</v>
      </c>
      <c r="E89" s="70">
        <v>0</v>
      </c>
      <c r="F89" s="281">
        <f t="shared" ref="F89" si="0">D89*E89</f>
        <v>0</v>
      </c>
    </row>
    <row r="90" spans="1:6" s="1" customFormat="1">
      <c r="A90" s="37"/>
      <c r="B90" s="99"/>
      <c r="C90" s="51"/>
      <c r="D90" s="51"/>
      <c r="E90" s="52"/>
    </row>
    <row r="91" spans="1:6" s="1" customFormat="1" ht="51">
      <c r="A91" s="6">
        <f>MAX($A$11:A90)+1</f>
        <v>21</v>
      </c>
      <c r="B91" s="282" t="s">
        <v>802</v>
      </c>
      <c r="C91" s="56" t="s">
        <v>6</v>
      </c>
      <c r="D91" s="280">
        <v>1</v>
      </c>
      <c r="E91" s="70">
        <v>0</v>
      </c>
      <c r="F91" s="281">
        <f t="shared" ref="F91" si="1">D91*E91</f>
        <v>0</v>
      </c>
    </row>
    <row r="92" spans="1:6" s="1" customFormat="1">
      <c r="B92" s="282"/>
      <c r="C92" s="63"/>
      <c r="D92" s="283"/>
    </row>
    <row r="93" spans="1:6" s="101" customFormat="1" ht="25.5">
      <c r="A93" s="6">
        <f>MAX($A$11:A92)+1</f>
        <v>22</v>
      </c>
      <c r="B93" s="103" t="s">
        <v>708</v>
      </c>
      <c r="C93" s="16"/>
      <c r="D93" s="16"/>
      <c r="E93" s="71"/>
      <c r="F93" s="64"/>
    </row>
    <row r="94" spans="1:6" s="101" customFormat="1" ht="14.25">
      <c r="A94" s="284"/>
      <c r="B94" s="103" t="s">
        <v>709</v>
      </c>
      <c r="C94" s="16" t="s">
        <v>7</v>
      </c>
      <c r="D94" s="16">
        <v>18</v>
      </c>
      <c r="E94" s="59">
        <v>0</v>
      </c>
      <c r="F94" s="285">
        <f>+E94*D94</f>
        <v>0</v>
      </c>
    </row>
    <row r="95" spans="1:6" s="101" customFormat="1" ht="14.25">
      <c r="A95" s="284"/>
      <c r="B95" s="103"/>
      <c r="C95" s="64"/>
      <c r="D95" s="64"/>
      <c r="E95" s="64"/>
      <c r="F95" s="64"/>
    </row>
    <row r="96" spans="1:6" s="64" customFormat="1">
      <c r="A96" s="6">
        <f>MAX($A$11:A94)+1</f>
        <v>23</v>
      </c>
      <c r="B96" s="286" t="s">
        <v>711</v>
      </c>
    </row>
    <row r="97" spans="1:6" s="64" customFormat="1" ht="13.5">
      <c r="A97" s="287"/>
      <c r="B97" s="288" t="s">
        <v>712</v>
      </c>
      <c r="C97" s="16" t="s">
        <v>7</v>
      </c>
      <c r="D97" s="16">
        <v>18</v>
      </c>
      <c r="E97" s="59">
        <v>0</v>
      </c>
      <c r="F97" s="289">
        <f>+E97*D97</f>
        <v>0</v>
      </c>
    </row>
    <row r="98" spans="1:6" s="64" customFormat="1" ht="13.5">
      <c r="A98" s="287"/>
      <c r="B98" s="288" t="s">
        <v>713</v>
      </c>
      <c r="C98" s="16" t="s">
        <v>7</v>
      </c>
      <c r="D98" s="16">
        <v>42</v>
      </c>
      <c r="E98" s="59">
        <v>0</v>
      </c>
      <c r="F98" s="289">
        <f>+E98*D98</f>
        <v>0</v>
      </c>
    </row>
    <row r="99" spans="1:6" s="271" customFormat="1">
      <c r="A99" s="92"/>
      <c r="B99" s="91"/>
      <c r="C99" s="268"/>
      <c r="D99" s="268"/>
      <c r="E99" s="269"/>
      <c r="F99" s="270"/>
    </row>
    <row r="100" spans="1:6" s="271" customFormat="1" ht="123" customHeight="1">
      <c r="A100" s="87">
        <f>MAX($A$9:A99)+1</f>
        <v>24</v>
      </c>
      <c r="B100" s="91" t="s">
        <v>714</v>
      </c>
      <c r="C100" s="290"/>
      <c r="D100" s="290"/>
      <c r="E100" s="269"/>
      <c r="F100" s="270"/>
    </row>
    <row r="101" spans="1:6" s="271" customFormat="1">
      <c r="A101" s="92"/>
      <c r="B101" s="291" t="s">
        <v>715</v>
      </c>
      <c r="C101" s="259" t="s">
        <v>8</v>
      </c>
      <c r="D101" s="260">
        <v>1</v>
      </c>
      <c r="E101" s="59">
        <v>0</v>
      </c>
      <c r="F101" s="261">
        <f t="shared" ref="F101:F106" si="2">D101*E101</f>
        <v>0</v>
      </c>
    </row>
    <row r="102" spans="1:6" s="271" customFormat="1">
      <c r="A102" s="92"/>
      <c r="B102" s="291" t="s">
        <v>716</v>
      </c>
      <c r="C102" s="259" t="s">
        <v>8</v>
      </c>
      <c r="D102" s="260">
        <v>4</v>
      </c>
      <c r="E102" s="59">
        <v>0</v>
      </c>
      <c r="F102" s="261">
        <f t="shared" si="2"/>
        <v>0</v>
      </c>
    </row>
    <row r="103" spans="1:6" s="271" customFormat="1">
      <c r="A103" s="92"/>
      <c r="B103" s="291" t="s">
        <v>795</v>
      </c>
      <c r="C103" s="259" t="s">
        <v>8</v>
      </c>
      <c r="D103" s="260">
        <v>1</v>
      </c>
      <c r="E103" s="59">
        <v>0</v>
      </c>
      <c r="F103" s="261">
        <f t="shared" si="2"/>
        <v>0</v>
      </c>
    </row>
    <row r="104" spans="1:6" s="271" customFormat="1">
      <c r="A104" s="92"/>
      <c r="B104" s="291" t="s">
        <v>717</v>
      </c>
      <c r="C104" s="259" t="s">
        <v>8</v>
      </c>
      <c r="D104" s="260">
        <v>2</v>
      </c>
      <c r="E104" s="59">
        <v>0</v>
      </c>
      <c r="F104" s="261">
        <f t="shared" si="2"/>
        <v>0</v>
      </c>
    </row>
    <row r="105" spans="1:6" s="271" customFormat="1">
      <c r="A105" s="92"/>
      <c r="B105" s="291" t="s">
        <v>718</v>
      </c>
      <c r="C105" s="259" t="s">
        <v>8</v>
      </c>
      <c r="D105" s="260">
        <v>1</v>
      </c>
      <c r="E105" s="59">
        <v>0</v>
      </c>
      <c r="F105" s="261">
        <f t="shared" si="2"/>
        <v>0</v>
      </c>
    </row>
    <row r="106" spans="1:6" s="271" customFormat="1">
      <c r="A106" s="92"/>
      <c r="B106" s="291" t="s">
        <v>719</v>
      </c>
      <c r="C106" s="259" t="s">
        <v>8</v>
      </c>
      <c r="D106" s="260">
        <v>3</v>
      </c>
      <c r="E106" s="59">
        <v>0</v>
      </c>
      <c r="F106" s="261">
        <f t="shared" si="2"/>
        <v>0</v>
      </c>
    </row>
    <row r="107" spans="1:6" s="271" customFormat="1">
      <c r="A107" s="92"/>
      <c r="B107" s="291" t="s">
        <v>720</v>
      </c>
      <c r="C107" s="259" t="s">
        <v>8</v>
      </c>
      <c r="D107" s="260">
        <v>9</v>
      </c>
      <c r="E107" s="59">
        <v>0</v>
      </c>
      <c r="F107" s="261">
        <f t="shared" ref="F107:F123" si="3">D107*E107</f>
        <v>0</v>
      </c>
    </row>
    <row r="108" spans="1:6" s="271" customFormat="1">
      <c r="A108" s="92"/>
      <c r="B108" s="291" t="s">
        <v>721</v>
      </c>
      <c r="C108" s="259" t="s">
        <v>8</v>
      </c>
      <c r="D108" s="260">
        <v>4</v>
      </c>
      <c r="E108" s="59">
        <v>0</v>
      </c>
      <c r="F108" s="261">
        <f>D108*E108</f>
        <v>0</v>
      </c>
    </row>
    <row r="109" spans="1:6" s="271" customFormat="1">
      <c r="A109" s="92"/>
      <c r="B109" s="291" t="s">
        <v>722</v>
      </c>
      <c r="C109" s="259" t="s">
        <v>8</v>
      </c>
      <c r="D109" s="260">
        <v>3</v>
      </c>
      <c r="E109" s="59">
        <v>0</v>
      </c>
      <c r="F109" s="261">
        <f>D109*E109</f>
        <v>0</v>
      </c>
    </row>
    <row r="110" spans="1:6" s="271" customFormat="1" ht="13.5" customHeight="1">
      <c r="A110" s="92"/>
      <c r="B110" s="291" t="s">
        <v>723</v>
      </c>
      <c r="C110" s="259" t="s">
        <v>8</v>
      </c>
      <c r="D110" s="260">
        <v>2</v>
      </c>
      <c r="E110" s="59">
        <v>0</v>
      </c>
      <c r="F110" s="261">
        <f t="shared" ref="F110:F111" si="4">D110*E110</f>
        <v>0</v>
      </c>
    </row>
    <row r="111" spans="1:6" s="271" customFormat="1" ht="13.5" customHeight="1">
      <c r="A111" s="92"/>
      <c r="B111" s="291" t="s">
        <v>724</v>
      </c>
      <c r="C111" s="259" t="s">
        <v>8</v>
      </c>
      <c r="D111" s="260">
        <v>2</v>
      </c>
      <c r="E111" s="59">
        <v>0</v>
      </c>
      <c r="F111" s="261">
        <f t="shared" si="4"/>
        <v>0</v>
      </c>
    </row>
    <row r="112" spans="1:6" s="271" customFormat="1">
      <c r="A112" s="92"/>
      <c r="B112" s="291" t="s">
        <v>725</v>
      </c>
      <c r="C112" s="259" t="s">
        <v>8</v>
      </c>
      <c r="D112" s="260">
        <v>1</v>
      </c>
      <c r="E112" s="59">
        <v>0</v>
      </c>
      <c r="F112" s="261">
        <f>D112*E112</f>
        <v>0</v>
      </c>
    </row>
    <row r="113" spans="1:6" s="271" customFormat="1">
      <c r="A113" s="92"/>
      <c r="B113" s="291" t="s">
        <v>726</v>
      </c>
      <c r="C113" s="259" t="s">
        <v>8</v>
      </c>
      <c r="D113" s="260">
        <v>1</v>
      </c>
      <c r="E113" s="59">
        <v>0</v>
      </c>
      <c r="F113" s="261">
        <f>D113*E113</f>
        <v>0</v>
      </c>
    </row>
    <row r="114" spans="1:6" s="271" customFormat="1">
      <c r="A114" s="92"/>
      <c r="B114" s="291" t="s">
        <v>727</v>
      </c>
      <c r="C114" s="259" t="s">
        <v>8</v>
      </c>
      <c r="D114" s="260">
        <v>1</v>
      </c>
      <c r="E114" s="59">
        <v>0</v>
      </c>
      <c r="F114" s="261">
        <f>D114*E114</f>
        <v>0</v>
      </c>
    </row>
    <row r="115" spans="1:6" s="271" customFormat="1">
      <c r="A115" s="92"/>
      <c r="B115" s="291" t="s">
        <v>728</v>
      </c>
      <c r="C115" s="259" t="s">
        <v>8</v>
      </c>
      <c r="D115" s="260">
        <v>2</v>
      </c>
      <c r="E115" s="59">
        <v>0</v>
      </c>
      <c r="F115" s="261">
        <f t="shared" ref="F115" si="5">D115*E115</f>
        <v>0</v>
      </c>
    </row>
    <row r="116" spans="1:6" s="271" customFormat="1">
      <c r="A116" s="92"/>
      <c r="B116" s="291" t="s">
        <v>729</v>
      </c>
      <c r="C116" s="259" t="s">
        <v>8</v>
      </c>
      <c r="D116" s="260">
        <v>2</v>
      </c>
      <c r="E116" s="59">
        <v>0</v>
      </c>
      <c r="F116" s="261">
        <f t="shared" si="3"/>
        <v>0</v>
      </c>
    </row>
    <row r="117" spans="1:6" s="271" customFormat="1">
      <c r="A117" s="92"/>
      <c r="B117" s="291" t="s">
        <v>730</v>
      </c>
      <c r="C117" s="259" t="s">
        <v>8</v>
      </c>
      <c r="D117" s="260">
        <v>10</v>
      </c>
      <c r="E117" s="59">
        <v>0</v>
      </c>
      <c r="F117" s="261">
        <f t="shared" si="3"/>
        <v>0</v>
      </c>
    </row>
    <row r="118" spans="1:6" s="271" customFormat="1" ht="16.5">
      <c r="A118" s="92"/>
      <c r="B118" s="291" t="s">
        <v>731</v>
      </c>
      <c r="C118" s="259" t="s">
        <v>8</v>
      </c>
      <c r="D118" s="260">
        <v>2</v>
      </c>
      <c r="E118" s="59">
        <v>0</v>
      </c>
      <c r="F118" s="261">
        <f t="shared" si="3"/>
        <v>0</v>
      </c>
    </row>
    <row r="119" spans="1:6" s="271" customFormat="1" ht="16.5">
      <c r="A119" s="92"/>
      <c r="B119" s="291" t="s">
        <v>732</v>
      </c>
      <c r="C119" s="259" t="s">
        <v>8</v>
      </c>
      <c r="D119" s="260">
        <v>1</v>
      </c>
      <c r="E119" s="59">
        <v>0</v>
      </c>
      <c r="F119" s="261">
        <f t="shared" si="3"/>
        <v>0</v>
      </c>
    </row>
    <row r="120" spans="1:6" s="271" customFormat="1">
      <c r="A120" s="92"/>
      <c r="B120" s="291" t="s">
        <v>733</v>
      </c>
      <c r="C120" s="259" t="s">
        <v>8</v>
      </c>
      <c r="D120" s="260">
        <v>2</v>
      </c>
      <c r="E120" s="59">
        <v>0</v>
      </c>
      <c r="F120" s="261">
        <f t="shared" si="3"/>
        <v>0</v>
      </c>
    </row>
    <row r="121" spans="1:6" s="271" customFormat="1">
      <c r="A121" s="92"/>
      <c r="B121" s="291" t="s">
        <v>734</v>
      </c>
      <c r="C121" s="259" t="s">
        <v>8</v>
      </c>
      <c r="D121" s="260">
        <v>3</v>
      </c>
      <c r="E121" s="59">
        <v>0</v>
      </c>
      <c r="F121" s="261">
        <f t="shared" si="3"/>
        <v>0</v>
      </c>
    </row>
    <row r="122" spans="1:6" s="271" customFormat="1" ht="16.5">
      <c r="A122" s="92"/>
      <c r="B122" s="291" t="s">
        <v>735</v>
      </c>
      <c r="C122" s="259" t="s">
        <v>8</v>
      </c>
      <c r="D122" s="260">
        <v>11</v>
      </c>
      <c r="E122" s="59">
        <v>0</v>
      </c>
      <c r="F122" s="261">
        <f t="shared" si="3"/>
        <v>0</v>
      </c>
    </row>
    <row r="123" spans="1:6" s="271" customFormat="1" ht="16.5">
      <c r="A123" s="92"/>
      <c r="B123" s="291" t="s">
        <v>736</v>
      </c>
      <c r="C123" s="259" t="s">
        <v>8</v>
      </c>
      <c r="D123" s="260">
        <v>1</v>
      </c>
      <c r="E123" s="59">
        <v>0</v>
      </c>
      <c r="F123" s="261">
        <f t="shared" si="3"/>
        <v>0</v>
      </c>
    </row>
    <row r="124" spans="1:6" s="271" customFormat="1">
      <c r="A124" s="87"/>
      <c r="B124" s="91"/>
      <c r="C124" s="259"/>
      <c r="D124" s="261"/>
      <c r="E124" s="261"/>
      <c r="F124" s="261"/>
    </row>
    <row r="125" spans="1:6" s="271" customFormat="1" ht="51">
      <c r="A125" s="87">
        <f>MAX($A$9:A123)+1</f>
        <v>25</v>
      </c>
      <c r="B125" s="91" t="s">
        <v>167</v>
      </c>
      <c r="C125" s="259"/>
      <c r="D125" s="292"/>
      <c r="E125" s="269"/>
      <c r="F125" s="270"/>
    </row>
    <row r="126" spans="1:6" s="271" customFormat="1">
      <c r="A126" s="92"/>
      <c r="B126" s="91" t="s">
        <v>737</v>
      </c>
      <c r="C126" s="259" t="s">
        <v>7</v>
      </c>
      <c r="D126" s="260">
        <v>240</v>
      </c>
      <c r="E126" s="59">
        <v>0</v>
      </c>
      <c r="F126" s="261">
        <f>D126*E126</f>
        <v>0</v>
      </c>
    </row>
    <row r="127" spans="1:6" s="271" customFormat="1">
      <c r="A127" s="92"/>
      <c r="B127" s="91"/>
      <c r="C127" s="259"/>
      <c r="D127" s="1"/>
      <c r="E127" s="1"/>
      <c r="F127" s="1"/>
    </row>
    <row r="128" spans="1:6" s="276" customFormat="1" ht="90.75" customHeight="1">
      <c r="A128" s="293">
        <f>MAX($A$43:A126)+1</f>
        <v>26</v>
      </c>
      <c r="B128" s="275" t="s">
        <v>190</v>
      </c>
      <c r="C128" s="63"/>
      <c r="D128" s="1"/>
      <c r="E128" s="1"/>
      <c r="F128" s="1"/>
    </row>
    <row r="129" spans="1:6" s="276" customFormat="1">
      <c r="A129" s="37"/>
      <c r="B129" s="275" t="s">
        <v>738</v>
      </c>
      <c r="C129" s="259" t="s">
        <v>8</v>
      </c>
      <c r="D129" s="260">
        <v>1</v>
      </c>
      <c r="E129" s="59">
        <v>0</v>
      </c>
      <c r="F129" s="261">
        <f>D129*E129</f>
        <v>0</v>
      </c>
    </row>
    <row r="130" spans="1:6" s="276" customFormat="1">
      <c r="A130" s="37"/>
      <c r="B130" s="275"/>
      <c r="C130" s="259"/>
      <c r="D130" s="261"/>
      <c r="E130" s="261"/>
      <c r="F130" s="261"/>
    </row>
    <row r="131" spans="1:6" s="276" customFormat="1" ht="51">
      <c r="A131" s="293">
        <f>MAX($A$43:A129)+1</f>
        <v>27</v>
      </c>
      <c r="B131" s="275" t="s">
        <v>168</v>
      </c>
      <c r="C131" s="63"/>
      <c r="D131" s="261"/>
      <c r="E131" s="261"/>
      <c r="F131" s="261"/>
    </row>
    <row r="132" spans="1:6" s="276" customFormat="1">
      <c r="A132" s="37"/>
      <c r="B132" s="275" t="s">
        <v>793</v>
      </c>
      <c r="C132" s="259" t="s">
        <v>8</v>
      </c>
      <c r="D132" s="260">
        <v>1</v>
      </c>
      <c r="E132" s="59">
        <v>0</v>
      </c>
      <c r="F132" s="261">
        <f>D132*E132</f>
        <v>0</v>
      </c>
    </row>
    <row r="133" spans="1:6" s="271" customFormat="1">
      <c r="A133" s="87"/>
      <c r="B133" s="91"/>
      <c r="C133" s="259"/>
      <c r="D133" s="261"/>
      <c r="E133" s="261"/>
      <c r="F133" s="261"/>
    </row>
    <row r="134" spans="1:6" s="276" customFormat="1" ht="51">
      <c r="A134" s="293">
        <f>MAX($A$43:A132)+1</f>
        <v>28</v>
      </c>
      <c r="B134" s="275" t="s">
        <v>739</v>
      </c>
      <c r="C134" s="63"/>
      <c r="D134" s="261"/>
      <c r="E134" s="261"/>
      <c r="F134" s="261"/>
    </row>
    <row r="135" spans="1:6" s="276" customFormat="1">
      <c r="A135" s="37"/>
      <c r="B135" s="275" t="s">
        <v>793</v>
      </c>
      <c r="C135" s="259" t="s">
        <v>8</v>
      </c>
      <c r="D135" s="260">
        <v>1</v>
      </c>
      <c r="E135" s="59">
        <v>0</v>
      </c>
      <c r="F135" s="261">
        <f>D135*E135</f>
        <v>0</v>
      </c>
    </row>
    <row r="136" spans="1:6" s="271" customFormat="1">
      <c r="A136" s="87"/>
      <c r="B136" s="91"/>
      <c r="C136" s="259"/>
      <c r="D136" s="261"/>
      <c r="E136" s="261"/>
      <c r="F136" s="261"/>
    </row>
    <row r="137" spans="1:6" s="271" customFormat="1">
      <c r="A137" s="92">
        <f>MAX($A$8:A133)+1</f>
        <v>28</v>
      </c>
      <c r="B137" s="91" t="s">
        <v>160</v>
      </c>
      <c r="C137" s="270"/>
      <c r="D137" s="270"/>
      <c r="E137" s="270"/>
      <c r="F137" s="270"/>
    </row>
    <row r="138" spans="1:6" s="271" customFormat="1">
      <c r="A138" s="92"/>
      <c r="B138" s="91" t="s">
        <v>161</v>
      </c>
      <c r="C138" s="270"/>
      <c r="D138" s="270"/>
      <c r="E138" s="270"/>
      <c r="F138" s="270"/>
    </row>
    <row r="139" spans="1:6" s="271" customFormat="1" ht="39" customHeight="1">
      <c r="A139" s="92"/>
      <c r="B139" s="91" t="s">
        <v>162</v>
      </c>
      <c r="C139" s="270"/>
      <c r="D139" s="270"/>
      <c r="E139" s="270"/>
      <c r="F139" s="270"/>
    </row>
    <row r="140" spans="1:6" s="271" customFormat="1" ht="63.75">
      <c r="A140" s="92"/>
      <c r="B140" s="91" t="s">
        <v>185</v>
      </c>
      <c r="C140" s="269"/>
      <c r="D140" s="269"/>
      <c r="E140" s="269"/>
      <c r="F140" s="270"/>
    </row>
    <row r="141" spans="1:6" s="271" customFormat="1" ht="25.5">
      <c r="A141" s="92"/>
      <c r="B141" s="91" t="s">
        <v>163</v>
      </c>
      <c r="C141" s="269"/>
      <c r="D141" s="269"/>
      <c r="E141" s="269"/>
      <c r="F141" s="270"/>
    </row>
    <row r="142" spans="1:6" s="271" customFormat="1">
      <c r="A142" s="92"/>
      <c r="B142" s="91" t="s">
        <v>164</v>
      </c>
      <c r="C142" s="294"/>
      <c r="D142" s="294"/>
      <c r="E142" s="269"/>
      <c r="F142" s="270"/>
    </row>
    <row r="143" spans="1:6" s="296" customFormat="1">
      <c r="A143" s="295"/>
      <c r="B143" s="91" t="s">
        <v>740</v>
      </c>
      <c r="C143" s="259" t="s">
        <v>8</v>
      </c>
      <c r="D143" s="260">
        <v>3</v>
      </c>
      <c r="E143" s="59">
        <v>0</v>
      </c>
      <c r="F143" s="261">
        <f>D143*E143</f>
        <v>0</v>
      </c>
    </row>
    <row r="144" spans="1:6" s="296" customFormat="1">
      <c r="A144" s="295"/>
      <c r="B144" s="91" t="s">
        <v>741</v>
      </c>
      <c r="C144" s="259" t="s">
        <v>8</v>
      </c>
      <c r="D144" s="260">
        <v>4</v>
      </c>
      <c r="E144" s="59">
        <v>0</v>
      </c>
      <c r="F144" s="261">
        <f>D144*E144</f>
        <v>0</v>
      </c>
    </row>
    <row r="145" spans="1:6" s="296" customFormat="1">
      <c r="A145" s="295"/>
      <c r="B145" s="91" t="s">
        <v>742</v>
      </c>
      <c r="C145" s="259" t="s">
        <v>8</v>
      </c>
      <c r="D145" s="260">
        <v>1</v>
      </c>
      <c r="E145" s="59">
        <v>0</v>
      </c>
      <c r="F145" s="261">
        <f>D145*E145</f>
        <v>0</v>
      </c>
    </row>
    <row r="146" spans="1:6" s="271" customFormat="1">
      <c r="A146" s="92"/>
      <c r="B146" s="91"/>
      <c r="C146" s="294"/>
      <c r="D146" s="294"/>
      <c r="E146" s="269"/>
      <c r="F146" s="270"/>
    </row>
    <row r="147" spans="1:6" s="271" customFormat="1" ht="66" customHeight="1">
      <c r="A147" s="92">
        <f>MAX($A$8:A146)+1</f>
        <v>29</v>
      </c>
      <c r="B147" s="91" t="s">
        <v>743</v>
      </c>
      <c r="C147" s="297"/>
      <c r="D147" s="297"/>
      <c r="E147" s="298"/>
      <c r="F147" s="299"/>
    </row>
    <row r="148" spans="1:6" s="271" customFormat="1">
      <c r="A148" s="300"/>
      <c r="B148" s="91" t="s">
        <v>794</v>
      </c>
      <c r="C148" s="301"/>
      <c r="D148" s="302"/>
      <c r="E148" s="298"/>
      <c r="F148" s="299"/>
    </row>
    <row r="149" spans="1:6" s="271" customFormat="1">
      <c r="A149" s="300"/>
      <c r="B149" s="91" t="s">
        <v>744</v>
      </c>
      <c r="C149" s="259" t="s">
        <v>8</v>
      </c>
      <c r="D149" s="260">
        <v>4</v>
      </c>
      <c r="E149" s="59">
        <v>0</v>
      </c>
      <c r="F149" s="261">
        <f>D149*E149</f>
        <v>0</v>
      </c>
    </row>
    <row r="150" spans="1:6" s="271" customFormat="1">
      <c r="A150" s="300"/>
      <c r="B150" s="91"/>
      <c r="C150" s="259"/>
      <c r="D150" s="75"/>
      <c r="E150" s="75"/>
      <c r="F150" s="75"/>
    </row>
    <row r="151" spans="1:6" s="276" customFormat="1" ht="76.5">
      <c r="A151" s="293">
        <f>MAX($A$43:A149)+1</f>
        <v>30</v>
      </c>
      <c r="B151" s="91" t="s">
        <v>191</v>
      </c>
      <c r="C151" s="1"/>
      <c r="D151" s="1"/>
      <c r="E151" s="1"/>
      <c r="F151" s="1"/>
    </row>
    <row r="152" spans="1:6" s="276" customFormat="1">
      <c r="A152" s="37"/>
      <c r="B152" s="275" t="s">
        <v>745</v>
      </c>
      <c r="C152" s="259" t="s">
        <v>8</v>
      </c>
      <c r="D152" s="260">
        <v>4</v>
      </c>
      <c r="E152" s="59">
        <v>0</v>
      </c>
      <c r="F152" s="261">
        <f t="shared" ref="F152" si="6">D152*E152</f>
        <v>0</v>
      </c>
    </row>
    <row r="153" spans="1:6" s="276" customFormat="1">
      <c r="A153" s="37"/>
      <c r="B153" s="275"/>
      <c r="C153" s="259"/>
      <c r="D153" s="261"/>
      <c r="E153" s="261"/>
      <c r="F153" s="261"/>
    </row>
    <row r="154" spans="1:6" s="276" customFormat="1" ht="25.5">
      <c r="A154" s="293">
        <f>MAX($A$43:A152)+1</f>
        <v>31</v>
      </c>
      <c r="B154" s="275" t="s">
        <v>186</v>
      </c>
      <c r="C154" s="63"/>
      <c r="D154" s="261"/>
      <c r="E154" s="261"/>
      <c r="F154" s="261"/>
    </row>
    <row r="155" spans="1:6" s="276" customFormat="1" ht="25.5">
      <c r="A155" s="293"/>
      <c r="B155" s="275" t="s">
        <v>187</v>
      </c>
      <c r="C155" s="63"/>
      <c r="D155" s="63"/>
      <c r="E155" s="1"/>
      <c r="F155" s="1"/>
    </row>
    <row r="156" spans="1:6" s="276" customFormat="1" ht="25.5">
      <c r="A156" s="293"/>
      <c r="B156" s="275" t="s">
        <v>188</v>
      </c>
      <c r="C156" s="63"/>
      <c r="D156" s="63"/>
      <c r="E156" s="1"/>
      <c r="F156" s="1"/>
    </row>
    <row r="157" spans="1:6" s="276" customFormat="1">
      <c r="A157" s="293"/>
      <c r="B157" s="275" t="s">
        <v>189</v>
      </c>
      <c r="C157" s="63"/>
      <c r="D157" s="63"/>
      <c r="E157" s="1"/>
      <c r="F157" s="1"/>
    </row>
    <row r="158" spans="1:6" s="276" customFormat="1">
      <c r="A158" s="37"/>
      <c r="B158" s="275" t="s">
        <v>746</v>
      </c>
      <c r="C158" s="259" t="s">
        <v>8</v>
      </c>
      <c r="D158" s="260">
        <v>1</v>
      </c>
      <c r="E158" s="59">
        <v>0</v>
      </c>
      <c r="F158" s="261">
        <f>D158*E158</f>
        <v>0</v>
      </c>
    </row>
    <row r="159" spans="1:6" s="77" customFormat="1">
      <c r="B159" s="275"/>
      <c r="C159" s="303"/>
      <c r="D159" s="303"/>
      <c r="F159" s="75"/>
    </row>
    <row r="160" spans="1:6" s="77" customFormat="1">
      <c r="A160" s="293">
        <f>MAX($A$7:A159)+1</f>
        <v>32</v>
      </c>
      <c r="B160" s="275" t="s">
        <v>747</v>
      </c>
      <c r="C160" s="62"/>
      <c r="D160" s="62"/>
      <c r="F160" s="75"/>
    </row>
    <row r="161" spans="1:6" s="77" customFormat="1" ht="76.5">
      <c r="B161" s="275" t="s">
        <v>748</v>
      </c>
      <c r="C161" s="62"/>
      <c r="D161" s="62"/>
      <c r="F161" s="75"/>
    </row>
    <row r="162" spans="1:6" s="77" customFormat="1" ht="53.25" customHeight="1">
      <c r="B162" s="275" t="s">
        <v>749</v>
      </c>
      <c r="C162" s="62"/>
      <c r="D162" s="62"/>
      <c r="F162" s="75"/>
    </row>
    <row r="163" spans="1:6" s="77" customFormat="1" ht="38.25">
      <c r="B163" s="275" t="s">
        <v>750</v>
      </c>
      <c r="C163" s="62"/>
      <c r="D163" s="62"/>
      <c r="F163" s="75"/>
    </row>
    <row r="164" spans="1:6" s="77" customFormat="1" ht="63.75">
      <c r="B164" s="275" t="s">
        <v>185</v>
      </c>
      <c r="C164" s="62"/>
      <c r="D164" s="62"/>
      <c r="F164" s="75"/>
    </row>
    <row r="165" spans="1:6" s="77" customFormat="1" ht="25.5">
      <c r="B165" s="275" t="s">
        <v>163</v>
      </c>
      <c r="C165" s="62"/>
      <c r="D165" s="62"/>
      <c r="F165" s="75"/>
    </row>
    <row r="166" spans="1:6" s="305" customFormat="1">
      <c r="A166" s="87"/>
      <c r="B166" s="275" t="s">
        <v>751</v>
      </c>
      <c r="C166" s="109"/>
      <c r="D166" s="109"/>
      <c r="E166" s="109"/>
      <c r="F166" s="304"/>
    </row>
    <row r="167" spans="1:6" s="77" customFormat="1">
      <c r="B167" s="306" t="s">
        <v>752</v>
      </c>
      <c r="C167" s="259" t="s">
        <v>8</v>
      </c>
      <c r="D167" s="260">
        <v>3</v>
      </c>
      <c r="E167" s="59">
        <v>0</v>
      </c>
      <c r="F167" s="261">
        <f>D167*E167</f>
        <v>0</v>
      </c>
    </row>
    <row r="168" spans="1:6" s="276" customFormat="1">
      <c r="A168" s="37"/>
      <c r="B168" s="275"/>
      <c r="C168" s="259"/>
      <c r="D168" s="75"/>
      <c r="E168" s="75"/>
      <c r="F168" s="75"/>
    </row>
    <row r="169" spans="1:6" s="101" customFormat="1" ht="25.5">
      <c r="A169" s="92">
        <f>MAX($A$8:A168)+1</f>
        <v>33</v>
      </c>
      <c r="B169" s="91" t="s">
        <v>753</v>
      </c>
      <c r="C169" s="259" t="s">
        <v>754</v>
      </c>
      <c r="D169" s="260">
        <v>10</v>
      </c>
      <c r="E169" s="59">
        <v>0</v>
      </c>
      <c r="F169" s="261">
        <f>D169*E169</f>
        <v>0</v>
      </c>
    </row>
    <row r="170" spans="1:6" s="101" customFormat="1" ht="14.25">
      <c r="A170" s="92"/>
      <c r="B170" s="91"/>
      <c r="C170" s="307"/>
      <c r="D170" s="307"/>
      <c r="E170" s="269"/>
      <c r="F170" s="270"/>
    </row>
    <row r="171" spans="1:6" s="101" customFormat="1" ht="14.25">
      <c r="A171" s="92">
        <f>MAX($A$8:A170)+1</f>
        <v>34</v>
      </c>
      <c r="B171" s="91" t="s">
        <v>755</v>
      </c>
      <c r="C171" s="259" t="s">
        <v>754</v>
      </c>
      <c r="D171" s="260">
        <v>10</v>
      </c>
      <c r="E171" s="59">
        <v>0</v>
      </c>
      <c r="F171" s="261">
        <f>D171*E171</f>
        <v>0</v>
      </c>
    </row>
    <row r="172" spans="1:6" s="101" customFormat="1" ht="14.25">
      <c r="A172" s="92"/>
      <c r="B172" s="91"/>
      <c r="C172" s="307"/>
      <c r="D172" s="307"/>
      <c r="E172" s="269"/>
      <c r="F172" s="270"/>
    </row>
    <row r="173" spans="1:6" s="101" customFormat="1" ht="14.25">
      <c r="A173" s="69">
        <f>MAX($A$8:A172)+1</f>
        <v>35</v>
      </c>
      <c r="B173" s="103" t="s">
        <v>139</v>
      </c>
      <c r="C173" s="16" t="s">
        <v>7</v>
      </c>
      <c r="D173" s="16">
        <v>240</v>
      </c>
      <c r="E173" s="59">
        <v>0</v>
      </c>
      <c r="F173" s="285">
        <f>+E173*D173</f>
        <v>0</v>
      </c>
    </row>
    <row r="174" spans="1:6" s="101" customFormat="1" ht="14.25">
      <c r="A174" s="64"/>
      <c r="B174" s="286"/>
      <c r="C174" s="16"/>
      <c r="D174" s="16"/>
      <c r="E174" s="71"/>
      <c r="F174" s="64"/>
    </row>
    <row r="175" spans="1:6" s="1" customFormat="1" ht="12.75" customHeight="1">
      <c r="A175" s="69">
        <f>MAX($A$7:A174)+1</f>
        <v>36</v>
      </c>
      <c r="B175" s="65" t="s">
        <v>169</v>
      </c>
      <c r="C175" s="64"/>
      <c r="D175" s="308"/>
      <c r="E175" s="309"/>
    </row>
    <row r="176" spans="1:6" s="1" customFormat="1">
      <c r="A176" s="69"/>
      <c r="B176" s="65" t="s">
        <v>170</v>
      </c>
      <c r="C176" s="64"/>
      <c r="D176" s="308"/>
      <c r="E176" s="309"/>
    </row>
    <row r="177" spans="1:254" s="1" customFormat="1">
      <c r="A177" s="69"/>
      <c r="B177" s="65" t="s">
        <v>756</v>
      </c>
      <c r="C177" s="51" t="s">
        <v>8</v>
      </c>
      <c r="D177" s="51">
        <v>5</v>
      </c>
      <c r="E177" s="59">
        <v>0</v>
      </c>
      <c r="F177" s="74">
        <f>+E177*D177</f>
        <v>0</v>
      </c>
    </row>
    <row r="178" spans="1:254" s="1" customFormat="1">
      <c r="B178" s="44"/>
      <c r="C178" s="16"/>
      <c r="D178" s="16"/>
      <c r="E178" s="71"/>
    </row>
    <row r="179" spans="1:254" s="1" customFormat="1" ht="25.5">
      <c r="A179" s="287">
        <f>MAX($A$10:A178)+1</f>
        <v>37</v>
      </c>
      <c r="B179" s="310" t="s">
        <v>140</v>
      </c>
      <c r="C179" s="61" t="s">
        <v>6</v>
      </c>
      <c r="D179" s="16">
        <v>1</v>
      </c>
      <c r="E179" s="59">
        <v>0</v>
      </c>
      <c r="F179" s="289">
        <f>+E179*D179</f>
        <v>0</v>
      </c>
    </row>
    <row r="180" spans="1:254" s="1" customFormat="1">
      <c r="B180" s="310"/>
      <c r="C180" s="61"/>
      <c r="D180" s="16"/>
      <c r="E180" s="71"/>
    </row>
    <row r="181" spans="1:254" s="1" customFormat="1" ht="25.5">
      <c r="A181" s="6">
        <f>MAX($A$10:A180)+1</f>
        <v>38</v>
      </c>
      <c r="B181" s="310" t="s">
        <v>757</v>
      </c>
      <c r="C181" s="61" t="s">
        <v>6</v>
      </c>
      <c r="D181" s="16">
        <v>1</v>
      </c>
      <c r="E181" s="59">
        <v>0</v>
      </c>
      <c r="F181" s="289">
        <f>+E181*D181</f>
        <v>0</v>
      </c>
    </row>
    <row r="182" spans="1:254" s="1" customFormat="1">
      <c r="B182" s="310"/>
      <c r="C182" s="61"/>
      <c r="D182" s="16"/>
      <c r="E182" s="71"/>
    </row>
    <row r="183" spans="1:254" s="1" customFormat="1" ht="25.5">
      <c r="A183" s="69"/>
      <c r="B183" s="88" t="s">
        <v>864</v>
      </c>
      <c r="C183" s="89"/>
      <c r="D183" s="89"/>
      <c r="E183" s="57"/>
      <c r="G183" s="73"/>
      <c r="H183" s="73"/>
      <c r="I183" s="73"/>
      <c r="J183" s="73"/>
      <c r="K183" s="73"/>
      <c r="L183" s="73"/>
      <c r="M183" s="73"/>
    </row>
    <row r="184" spans="1:254" s="1" customFormat="1">
      <c r="A184" s="69"/>
      <c r="B184" s="88"/>
      <c r="C184" s="89"/>
      <c r="D184" s="89"/>
      <c r="E184" s="57"/>
      <c r="G184" s="73"/>
      <c r="H184" s="73"/>
      <c r="I184" s="73"/>
      <c r="J184" s="73"/>
      <c r="K184" s="73"/>
      <c r="L184" s="73"/>
      <c r="M184" s="73"/>
    </row>
    <row r="185" spans="1:254" s="1" customFormat="1" ht="51">
      <c r="A185" s="69">
        <f>MAX($A$7:A184)+1</f>
        <v>39</v>
      </c>
      <c r="B185" s="65" t="s">
        <v>121</v>
      </c>
      <c r="C185" s="51" t="s">
        <v>7</v>
      </c>
      <c r="D185" s="51">
        <v>145</v>
      </c>
      <c r="E185" s="59">
        <v>0</v>
      </c>
      <c r="F185" s="74">
        <f>+E185*D185</f>
        <v>0</v>
      </c>
      <c r="G185" s="85"/>
      <c r="H185" s="85"/>
      <c r="I185" s="85"/>
      <c r="J185" s="85"/>
      <c r="K185" s="85"/>
      <c r="L185" s="85"/>
      <c r="M185" s="85"/>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c r="AQ185" s="86"/>
      <c r="AR185" s="86"/>
      <c r="AS185" s="86"/>
      <c r="AT185" s="86"/>
      <c r="AU185" s="86"/>
      <c r="AV185" s="86"/>
      <c r="AW185" s="86"/>
      <c r="AX185" s="86"/>
      <c r="AY185" s="86"/>
      <c r="AZ185" s="86"/>
      <c r="BA185" s="86"/>
      <c r="BB185" s="86"/>
      <c r="BC185" s="86"/>
      <c r="BD185" s="86"/>
      <c r="BE185" s="86"/>
      <c r="BF185" s="86"/>
      <c r="BG185" s="86"/>
      <c r="BH185" s="86"/>
      <c r="BI185" s="86"/>
      <c r="BJ185" s="86"/>
      <c r="BK185" s="86"/>
      <c r="BL185" s="86"/>
      <c r="BM185" s="86"/>
      <c r="BN185" s="86"/>
      <c r="BO185" s="86"/>
      <c r="BP185" s="86"/>
      <c r="BQ185" s="86"/>
      <c r="BR185" s="86"/>
      <c r="BS185" s="86"/>
      <c r="BT185" s="86"/>
      <c r="BU185" s="86"/>
      <c r="BV185" s="86"/>
      <c r="BW185" s="86"/>
      <c r="BX185" s="86"/>
      <c r="BY185" s="86"/>
      <c r="BZ185" s="86"/>
      <c r="CA185" s="86"/>
      <c r="CB185" s="86"/>
      <c r="CC185" s="86"/>
      <c r="CD185" s="86"/>
      <c r="CE185" s="86"/>
      <c r="CF185" s="86"/>
      <c r="CG185" s="86"/>
      <c r="CH185" s="86"/>
      <c r="CI185" s="86"/>
      <c r="CJ185" s="86"/>
      <c r="CK185" s="86"/>
      <c r="CL185" s="86"/>
      <c r="CM185" s="86"/>
      <c r="CN185" s="86"/>
      <c r="CO185" s="86"/>
      <c r="CP185" s="86"/>
      <c r="CQ185" s="86"/>
      <c r="CR185" s="86"/>
      <c r="CS185" s="86"/>
      <c r="CT185" s="86"/>
      <c r="CU185" s="86"/>
      <c r="CV185" s="86"/>
      <c r="CW185" s="86"/>
      <c r="CX185" s="86"/>
      <c r="CY185" s="86"/>
      <c r="CZ185" s="86"/>
      <c r="DA185" s="86"/>
      <c r="DB185" s="86"/>
      <c r="DC185" s="86"/>
      <c r="DD185" s="86"/>
      <c r="DE185" s="86"/>
      <c r="DF185" s="86"/>
      <c r="DG185" s="86"/>
      <c r="DH185" s="86"/>
      <c r="DI185" s="86"/>
      <c r="DJ185" s="86"/>
      <c r="DK185" s="86"/>
      <c r="DL185" s="86"/>
      <c r="DM185" s="86"/>
      <c r="DN185" s="86"/>
      <c r="DO185" s="86"/>
      <c r="DP185" s="86"/>
      <c r="DQ185" s="86"/>
      <c r="DR185" s="86"/>
      <c r="DS185" s="86"/>
      <c r="DT185" s="86"/>
      <c r="DU185" s="86"/>
      <c r="DV185" s="86"/>
      <c r="DW185" s="86"/>
      <c r="DX185" s="86"/>
      <c r="DY185" s="86"/>
      <c r="DZ185" s="86"/>
      <c r="EA185" s="86"/>
      <c r="EB185" s="86"/>
      <c r="EC185" s="86"/>
      <c r="ED185" s="86"/>
      <c r="EE185" s="86"/>
      <c r="EF185" s="86"/>
      <c r="EG185" s="86"/>
      <c r="EH185" s="86"/>
      <c r="EI185" s="86"/>
      <c r="EJ185" s="86"/>
      <c r="EK185" s="86"/>
      <c r="EL185" s="86"/>
      <c r="EM185" s="86"/>
      <c r="EN185" s="86"/>
      <c r="EO185" s="86"/>
      <c r="EP185" s="86"/>
      <c r="EQ185" s="86"/>
      <c r="ER185" s="86"/>
      <c r="ES185" s="86"/>
      <c r="ET185" s="86"/>
      <c r="EU185" s="86"/>
      <c r="EV185" s="86"/>
      <c r="EW185" s="86"/>
      <c r="EX185" s="86"/>
      <c r="EY185" s="86"/>
      <c r="EZ185" s="86"/>
      <c r="FA185" s="86"/>
      <c r="FB185" s="86"/>
      <c r="FC185" s="86"/>
      <c r="FD185" s="86"/>
      <c r="FE185" s="86"/>
      <c r="FF185" s="86"/>
      <c r="FG185" s="86"/>
      <c r="FH185" s="86"/>
      <c r="FI185" s="86"/>
      <c r="FJ185" s="86"/>
      <c r="FK185" s="86"/>
      <c r="FL185" s="86"/>
      <c r="FM185" s="86"/>
      <c r="FN185" s="86"/>
      <c r="FO185" s="86"/>
      <c r="FP185" s="86"/>
      <c r="FQ185" s="86"/>
      <c r="FR185" s="86"/>
      <c r="FS185" s="86"/>
      <c r="FT185" s="86"/>
      <c r="FU185" s="86"/>
      <c r="FV185" s="86"/>
      <c r="FW185" s="86"/>
      <c r="FX185" s="86"/>
      <c r="FY185" s="86"/>
      <c r="FZ185" s="86"/>
      <c r="GA185" s="86"/>
      <c r="GB185" s="86"/>
      <c r="GC185" s="86"/>
      <c r="GD185" s="86"/>
      <c r="GE185" s="86"/>
      <c r="GF185" s="86"/>
      <c r="GG185" s="86"/>
      <c r="GH185" s="86"/>
      <c r="GI185" s="86"/>
      <c r="GJ185" s="86"/>
      <c r="GK185" s="86"/>
      <c r="GL185" s="86"/>
      <c r="GM185" s="86"/>
      <c r="GN185" s="86"/>
      <c r="GO185" s="86"/>
      <c r="GP185" s="86"/>
      <c r="GQ185" s="86"/>
      <c r="GR185" s="86"/>
      <c r="GS185" s="86"/>
      <c r="GT185" s="86"/>
      <c r="GU185" s="86"/>
      <c r="GV185" s="86"/>
      <c r="GW185" s="86"/>
      <c r="GX185" s="86"/>
      <c r="GY185" s="86"/>
      <c r="GZ185" s="86"/>
      <c r="HA185" s="86"/>
      <c r="HB185" s="86"/>
      <c r="HC185" s="86"/>
      <c r="HD185" s="86"/>
      <c r="HE185" s="86"/>
      <c r="HF185" s="86"/>
      <c r="HG185" s="86"/>
      <c r="HH185" s="86"/>
      <c r="HI185" s="86"/>
      <c r="HJ185" s="86"/>
      <c r="HK185" s="86"/>
      <c r="HL185" s="86"/>
      <c r="HM185" s="86"/>
      <c r="HN185" s="86"/>
      <c r="HO185" s="86"/>
      <c r="HP185" s="86"/>
      <c r="HQ185" s="86"/>
      <c r="HR185" s="86"/>
      <c r="HS185" s="86"/>
      <c r="HT185" s="86"/>
      <c r="HU185" s="86"/>
      <c r="HV185" s="86"/>
      <c r="HW185" s="86"/>
      <c r="HX185" s="86"/>
      <c r="HY185" s="86"/>
      <c r="HZ185" s="86"/>
      <c r="IA185" s="86"/>
      <c r="IB185" s="86"/>
      <c r="IC185" s="86"/>
      <c r="ID185" s="86"/>
      <c r="IE185" s="86"/>
      <c r="IF185" s="86"/>
      <c r="IG185" s="86"/>
      <c r="IH185" s="86"/>
      <c r="II185" s="86"/>
      <c r="IJ185" s="86"/>
      <c r="IK185" s="86"/>
      <c r="IL185" s="86"/>
      <c r="IM185" s="86"/>
      <c r="IN185" s="86"/>
      <c r="IO185" s="86"/>
      <c r="IP185" s="86"/>
      <c r="IQ185" s="86"/>
      <c r="IR185" s="86"/>
      <c r="IS185" s="86"/>
      <c r="IT185" s="86"/>
    </row>
    <row r="186" spans="1:254" s="1" customFormat="1">
      <c r="A186" s="69"/>
      <c r="B186" s="65"/>
      <c r="C186" s="71"/>
      <c r="D186" s="71"/>
      <c r="E186" s="132"/>
      <c r="F186" s="72"/>
      <c r="G186" s="85"/>
      <c r="H186" s="85"/>
      <c r="I186" s="85"/>
      <c r="J186" s="85"/>
      <c r="K186" s="85"/>
      <c r="L186" s="85"/>
      <c r="M186" s="85"/>
      <c r="N186" s="86"/>
      <c r="O186" s="86"/>
      <c r="P186" s="86"/>
      <c r="Q186" s="86"/>
      <c r="R186" s="86"/>
      <c r="S186" s="86"/>
      <c r="T186" s="86"/>
      <c r="U186" s="86"/>
      <c r="V186" s="86"/>
      <c r="W186" s="86"/>
      <c r="X186" s="86"/>
      <c r="Y186" s="86"/>
      <c r="Z186" s="86"/>
      <c r="AA186" s="86"/>
      <c r="AB186" s="86"/>
      <c r="AC186" s="86"/>
      <c r="AD186" s="86"/>
      <c r="AE186" s="86"/>
      <c r="AF186" s="86"/>
      <c r="AG186" s="86"/>
      <c r="AH186" s="86"/>
      <c r="AI186" s="86"/>
      <c r="AJ186" s="86"/>
      <c r="AK186" s="86"/>
      <c r="AL186" s="86"/>
      <c r="AM186" s="86"/>
      <c r="AN186" s="86"/>
      <c r="AO186" s="86"/>
      <c r="AP186" s="86"/>
      <c r="AQ186" s="86"/>
      <c r="AR186" s="86"/>
      <c r="AS186" s="86"/>
      <c r="AT186" s="86"/>
      <c r="AU186" s="86"/>
      <c r="AV186" s="86"/>
      <c r="AW186" s="86"/>
      <c r="AX186" s="86"/>
      <c r="AY186" s="86"/>
      <c r="AZ186" s="86"/>
      <c r="BA186" s="86"/>
      <c r="BB186" s="86"/>
      <c r="BC186" s="86"/>
      <c r="BD186" s="86"/>
      <c r="BE186" s="86"/>
      <c r="BF186" s="86"/>
      <c r="BG186" s="86"/>
      <c r="BH186" s="86"/>
      <c r="BI186" s="86"/>
      <c r="BJ186" s="86"/>
      <c r="BK186" s="86"/>
      <c r="BL186" s="86"/>
      <c r="BM186" s="86"/>
      <c r="BN186" s="86"/>
      <c r="BO186" s="86"/>
      <c r="BP186" s="86"/>
      <c r="BQ186" s="86"/>
      <c r="BR186" s="86"/>
      <c r="BS186" s="86"/>
      <c r="BT186" s="86"/>
      <c r="BU186" s="86"/>
      <c r="BV186" s="86"/>
      <c r="BW186" s="86"/>
      <c r="BX186" s="86"/>
      <c r="BY186" s="86"/>
      <c r="BZ186" s="86"/>
      <c r="CA186" s="86"/>
      <c r="CB186" s="86"/>
      <c r="CC186" s="86"/>
      <c r="CD186" s="86"/>
      <c r="CE186" s="86"/>
      <c r="CF186" s="86"/>
      <c r="CG186" s="86"/>
      <c r="CH186" s="86"/>
      <c r="CI186" s="86"/>
      <c r="CJ186" s="86"/>
      <c r="CK186" s="86"/>
      <c r="CL186" s="86"/>
      <c r="CM186" s="86"/>
      <c r="CN186" s="86"/>
      <c r="CO186" s="86"/>
      <c r="CP186" s="86"/>
      <c r="CQ186" s="86"/>
      <c r="CR186" s="86"/>
      <c r="CS186" s="86"/>
      <c r="CT186" s="86"/>
      <c r="CU186" s="86"/>
      <c r="CV186" s="86"/>
      <c r="CW186" s="86"/>
      <c r="CX186" s="86"/>
      <c r="CY186" s="86"/>
      <c r="CZ186" s="86"/>
      <c r="DA186" s="86"/>
      <c r="DB186" s="86"/>
      <c r="DC186" s="86"/>
      <c r="DD186" s="86"/>
      <c r="DE186" s="86"/>
      <c r="DF186" s="86"/>
      <c r="DG186" s="86"/>
      <c r="DH186" s="86"/>
      <c r="DI186" s="86"/>
      <c r="DJ186" s="86"/>
      <c r="DK186" s="86"/>
      <c r="DL186" s="86"/>
      <c r="DM186" s="86"/>
      <c r="DN186" s="86"/>
      <c r="DO186" s="86"/>
      <c r="DP186" s="86"/>
      <c r="DQ186" s="86"/>
      <c r="DR186" s="86"/>
      <c r="DS186" s="86"/>
      <c r="DT186" s="86"/>
      <c r="DU186" s="86"/>
      <c r="DV186" s="86"/>
      <c r="DW186" s="86"/>
      <c r="DX186" s="86"/>
      <c r="DY186" s="86"/>
      <c r="DZ186" s="86"/>
      <c r="EA186" s="86"/>
      <c r="EB186" s="86"/>
      <c r="EC186" s="86"/>
      <c r="ED186" s="86"/>
      <c r="EE186" s="86"/>
      <c r="EF186" s="86"/>
      <c r="EG186" s="86"/>
      <c r="EH186" s="86"/>
      <c r="EI186" s="86"/>
      <c r="EJ186" s="86"/>
      <c r="EK186" s="86"/>
      <c r="EL186" s="86"/>
      <c r="EM186" s="86"/>
      <c r="EN186" s="86"/>
      <c r="EO186" s="86"/>
      <c r="EP186" s="86"/>
      <c r="EQ186" s="86"/>
      <c r="ER186" s="86"/>
      <c r="ES186" s="86"/>
      <c r="ET186" s="86"/>
      <c r="EU186" s="86"/>
      <c r="EV186" s="86"/>
      <c r="EW186" s="86"/>
      <c r="EX186" s="86"/>
      <c r="EY186" s="86"/>
      <c r="EZ186" s="86"/>
      <c r="FA186" s="86"/>
      <c r="FB186" s="86"/>
      <c r="FC186" s="86"/>
      <c r="FD186" s="86"/>
      <c r="FE186" s="86"/>
      <c r="FF186" s="86"/>
      <c r="FG186" s="86"/>
      <c r="FH186" s="86"/>
      <c r="FI186" s="86"/>
      <c r="FJ186" s="86"/>
      <c r="FK186" s="86"/>
      <c r="FL186" s="86"/>
      <c r="FM186" s="86"/>
      <c r="FN186" s="86"/>
      <c r="FO186" s="86"/>
      <c r="FP186" s="86"/>
      <c r="FQ186" s="86"/>
      <c r="FR186" s="86"/>
      <c r="FS186" s="86"/>
      <c r="FT186" s="86"/>
      <c r="FU186" s="86"/>
      <c r="FV186" s="86"/>
      <c r="FW186" s="86"/>
      <c r="FX186" s="86"/>
      <c r="FY186" s="86"/>
      <c r="FZ186" s="86"/>
      <c r="GA186" s="86"/>
      <c r="GB186" s="86"/>
      <c r="GC186" s="86"/>
      <c r="GD186" s="86"/>
      <c r="GE186" s="86"/>
      <c r="GF186" s="86"/>
      <c r="GG186" s="86"/>
      <c r="GH186" s="86"/>
      <c r="GI186" s="86"/>
      <c r="GJ186" s="86"/>
      <c r="GK186" s="86"/>
      <c r="GL186" s="86"/>
      <c r="GM186" s="86"/>
      <c r="GN186" s="86"/>
      <c r="GO186" s="86"/>
      <c r="GP186" s="86"/>
      <c r="GQ186" s="86"/>
      <c r="GR186" s="86"/>
      <c r="GS186" s="86"/>
      <c r="GT186" s="86"/>
      <c r="GU186" s="86"/>
      <c r="GV186" s="86"/>
      <c r="GW186" s="86"/>
      <c r="GX186" s="86"/>
      <c r="GY186" s="86"/>
      <c r="GZ186" s="86"/>
      <c r="HA186" s="86"/>
      <c r="HB186" s="86"/>
      <c r="HC186" s="86"/>
      <c r="HD186" s="86"/>
      <c r="HE186" s="86"/>
      <c r="HF186" s="86"/>
      <c r="HG186" s="86"/>
      <c r="HH186" s="86"/>
      <c r="HI186" s="86"/>
      <c r="HJ186" s="86"/>
      <c r="HK186" s="86"/>
      <c r="HL186" s="86"/>
      <c r="HM186" s="86"/>
      <c r="HN186" s="86"/>
      <c r="HO186" s="86"/>
      <c r="HP186" s="86"/>
      <c r="HQ186" s="86"/>
      <c r="HR186" s="86"/>
      <c r="HS186" s="86"/>
      <c r="HT186" s="86"/>
      <c r="HU186" s="86"/>
      <c r="HV186" s="86"/>
      <c r="HW186" s="86"/>
      <c r="HX186" s="86"/>
      <c r="HY186" s="86"/>
      <c r="HZ186" s="86"/>
      <c r="IA186" s="86"/>
      <c r="IB186" s="86"/>
      <c r="IC186" s="86"/>
      <c r="ID186" s="86"/>
      <c r="IE186" s="86"/>
      <c r="IF186" s="86"/>
      <c r="IG186" s="86"/>
      <c r="IH186" s="86"/>
      <c r="II186" s="86"/>
      <c r="IJ186" s="86"/>
      <c r="IK186" s="86"/>
      <c r="IL186" s="86"/>
      <c r="IM186" s="86"/>
      <c r="IN186" s="86"/>
      <c r="IO186" s="86"/>
      <c r="IP186" s="86"/>
      <c r="IQ186" s="86"/>
      <c r="IR186" s="86"/>
      <c r="IS186" s="86"/>
      <c r="IT186" s="86"/>
    </row>
    <row r="187" spans="1:254" s="1" customFormat="1" ht="25.5">
      <c r="A187" s="69">
        <f>MAX($A$7:A186)+1</f>
        <v>40</v>
      </c>
      <c r="B187" s="65" t="s">
        <v>122</v>
      </c>
      <c r="C187" s="51" t="s">
        <v>7</v>
      </c>
      <c r="D187" s="51">
        <v>145</v>
      </c>
      <c r="E187" s="59">
        <v>0</v>
      </c>
      <c r="F187" s="74">
        <f>+E187*D187</f>
        <v>0</v>
      </c>
      <c r="G187" s="85"/>
      <c r="H187" s="85"/>
      <c r="I187" s="85"/>
      <c r="J187" s="85"/>
      <c r="K187" s="85"/>
      <c r="L187" s="85"/>
      <c r="M187" s="85"/>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86"/>
      <c r="BN187" s="86"/>
      <c r="BO187" s="86"/>
      <c r="BP187" s="86"/>
      <c r="BQ187" s="86"/>
      <c r="BR187" s="86"/>
      <c r="BS187" s="86"/>
      <c r="BT187" s="86"/>
      <c r="BU187" s="86"/>
      <c r="BV187" s="86"/>
      <c r="BW187" s="86"/>
      <c r="BX187" s="86"/>
      <c r="BY187" s="86"/>
      <c r="BZ187" s="86"/>
      <c r="CA187" s="86"/>
      <c r="CB187" s="86"/>
      <c r="CC187" s="86"/>
      <c r="CD187" s="86"/>
      <c r="CE187" s="86"/>
      <c r="CF187" s="86"/>
      <c r="CG187" s="86"/>
      <c r="CH187" s="86"/>
      <c r="CI187" s="86"/>
      <c r="CJ187" s="86"/>
      <c r="CK187" s="86"/>
      <c r="CL187" s="86"/>
      <c r="CM187" s="86"/>
      <c r="CN187" s="86"/>
      <c r="CO187" s="86"/>
      <c r="CP187" s="86"/>
      <c r="CQ187" s="86"/>
      <c r="CR187" s="86"/>
      <c r="CS187" s="86"/>
      <c r="CT187" s="86"/>
      <c r="CU187" s="86"/>
      <c r="CV187" s="86"/>
      <c r="CW187" s="86"/>
      <c r="CX187" s="86"/>
      <c r="CY187" s="86"/>
      <c r="CZ187" s="86"/>
      <c r="DA187" s="86"/>
      <c r="DB187" s="86"/>
      <c r="DC187" s="86"/>
      <c r="DD187" s="86"/>
      <c r="DE187" s="86"/>
      <c r="DF187" s="86"/>
      <c r="DG187" s="86"/>
      <c r="DH187" s="86"/>
      <c r="DI187" s="86"/>
      <c r="DJ187" s="86"/>
      <c r="DK187" s="86"/>
      <c r="DL187" s="86"/>
      <c r="DM187" s="86"/>
      <c r="DN187" s="86"/>
      <c r="DO187" s="86"/>
      <c r="DP187" s="86"/>
      <c r="DQ187" s="86"/>
      <c r="DR187" s="86"/>
      <c r="DS187" s="86"/>
      <c r="DT187" s="86"/>
      <c r="DU187" s="86"/>
      <c r="DV187" s="86"/>
      <c r="DW187" s="86"/>
      <c r="DX187" s="86"/>
      <c r="DY187" s="86"/>
      <c r="DZ187" s="86"/>
      <c r="EA187" s="86"/>
      <c r="EB187" s="86"/>
      <c r="EC187" s="86"/>
      <c r="ED187" s="86"/>
      <c r="EE187" s="86"/>
      <c r="EF187" s="86"/>
      <c r="EG187" s="86"/>
      <c r="EH187" s="86"/>
      <c r="EI187" s="86"/>
      <c r="EJ187" s="86"/>
      <c r="EK187" s="86"/>
      <c r="EL187" s="86"/>
      <c r="EM187" s="86"/>
      <c r="EN187" s="86"/>
      <c r="EO187" s="86"/>
      <c r="EP187" s="86"/>
      <c r="EQ187" s="86"/>
      <c r="ER187" s="86"/>
      <c r="ES187" s="86"/>
      <c r="ET187" s="86"/>
      <c r="EU187" s="86"/>
      <c r="EV187" s="86"/>
      <c r="EW187" s="86"/>
      <c r="EX187" s="86"/>
      <c r="EY187" s="86"/>
      <c r="EZ187" s="86"/>
      <c r="FA187" s="86"/>
      <c r="FB187" s="86"/>
      <c r="FC187" s="86"/>
      <c r="FD187" s="86"/>
      <c r="FE187" s="86"/>
      <c r="FF187" s="86"/>
      <c r="FG187" s="86"/>
      <c r="FH187" s="86"/>
      <c r="FI187" s="86"/>
      <c r="FJ187" s="86"/>
      <c r="FK187" s="86"/>
      <c r="FL187" s="86"/>
      <c r="FM187" s="86"/>
      <c r="FN187" s="86"/>
      <c r="FO187" s="86"/>
      <c r="FP187" s="86"/>
      <c r="FQ187" s="86"/>
      <c r="FR187" s="86"/>
      <c r="FS187" s="86"/>
      <c r="FT187" s="86"/>
      <c r="FU187" s="86"/>
      <c r="FV187" s="86"/>
      <c r="FW187" s="86"/>
      <c r="FX187" s="86"/>
      <c r="FY187" s="86"/>
      <c r="FZ187" s="86"/>
      <c r="GA187" s="86"/>
      <c r="GB187" s="86"/>
      <c r="GC187" s="86"/>
      <c r="GD187" s="86"/>
      <c r="GE187" s="86"/>
      <c r="GF187" s="86"/>
      <c r="GG187" s="86"/>
      <c r="GH187" s="86"/>
      <c r="GI187" s="86"/>
      <c r="GJ187" s="86"/>
      <c r="GK187" s="86"/>
      <c r="GL187" s="86"/>
      <c r="GM187" s="86"/>
      <c r="GN187" s="86"/>
      <c r="GO187" s="86"/>
      <c r="GP187" s="86"/>
      <c r="GQ187" s="86"/>
      <c r="GR187" s="86"/>
      <c r="GS187" s="86"/>
      <c r="GT187" s="86"/>
      <c r="GU187" s="86"/>
      <c r="GV187" s="86"/>
      <c r="GW187" s="86"/>
      <c r="GX187" s="86"/>
      <c r="GY187" s="86"/>
      <c r="GZ187" s="86"/>
      <c r="HA187" s="86"/>
      <c r="HB187" s="86"/>
      <c r="HC187" s="86"/>
      <c r="HD187" s="86"/>
      <c r="HE187" s="86"/>
      <c r="HF187" s="86"/>
      <c r="HG187" s="86"/>
      <c r="HH187" s="86"/>
      <c r="HI187" s="86"/>
      <c r="HJ187" s="86"/>
      <c r="HK187" s="86"/>
      <c r="HL187" s="86"/>
      <c r="HM187" s="86"/>
      <c r="HN187" s="86"/>
      <c r="HO187" s="86"/>
      <c r="HP187" s="86"/>
      <c r="HQ187" s="86"/>
      <c r="HR187" s="86"/>
      <c r="HS187" s="86"/>
      <c r="HT187" s="86"/>
      <c r="HU187" s="86"/>
      <c r="HV187" s="86"/>
      <c r="HW187" s="86"/>
      <c r="HX187" s="86"/>
      <c r="HY187" s="86"/>
      <c r="HZ187" s="86"/>
      <c r="IA187" s="86"/>
      <c r="IB187" s="86"/>
      <c r="IC187" s="86"/>
      <c r="ID187" s="86"/>
      <c r="IE187" s="86"/>
      <c r="IF187" s="86"/>
      <c r="IG187" s="86"/>
      <c r="IH187" s="86"/>
      <c r="II187" s="86"/>
      <c r="IJ187" s="86"/>
      <c r="IK187" s="86"/>
      <c r="IL187" s="86"/>
      <c r="IM187" s="86"/>
      <c r="IN187" s="86"/>
      <c r="IO187" s="86"/>
      <c r="IP187" s="86"/>
      <c r="IQ187" s="86"/>
      <c r="IR187" s="86"/>
      <c r="IS187" s="86"/>
      <c r="IT187" s="86"/>
    </row>
    <row r="188" spans="1:254" s="1" customFormat="1">
      <c r="A188" s="69"/>
      <c r="B188" s="65"/>
      <c r="C188" s="71"/>
      <c r="D188" s="71"/>
      <c r="E188" s="132"/>
      <c r="F188" s="72"/>
      <c r="G188" s="85"/>
      <c r="H188" s="85"/>
      <c r="I188" s="85"/>
      <c r="J188" s="85"/>
      <c r="K188" s="85"/>
      <c r="L188" s="85"/>
      <c r="M188" s="85"/>
      <c r="N188" s="86"/>
      <c r="O188" s="86"/>
      <c r="P188" s="86"/>
      <c r="Q188" s="86"/>
      <c r="R188" s="86"/>
      <c r="S188" s="86"/>
      <c r="T188" s="86"/>
      <c r="U188" s="86"/>
      <c r="V188" s="86"/>
      <c r="W188" s="86"/>
      <c r="X188" s="86"/>
      <c r="Y188" s="86"/>
      <c r="Z188" s="86"/>
      <c r="AA188" s="86"/>
      <c r="AB188" s="86"/>
      <c r="AC188" s="86"/>
      <c r="AD188" s="86"/>
      <c r="AE188" s="86"/>
      <c r="AF188" s="86"/>
      <c r="AG188" s="86"/>
      <c r="AH188" s="86"/>
      <c r="AI188" s="86"/>
      <c r="AJ188" s="86"/>
      <c r="AK188" s="86"/>
      <c r="AL188" s="86"/>
      <c r="AM188" s="86"/>
      <c r="AN188" s="86"/>
      <c r="AO188" s="86"/>
      <c r="AP188" s="86"/>
      <c r="AQ188" s="86"/>
      <c r="AR188" s="86"/>
      <c r="AS188" s="86"/>
      <c r="AT188" s="86"/>
      <c r="AU188" s="86"/>
      <c r="AV188" s="86"/>
      <c r="AW188" s="86"/>
      <c r="AX188" s="86"/>
      <c r="AY188" s="86"/>
      <c r="AZ188" s="86"/>
      <c r="BA188" s="86"/>
      <c r="BB188" s="86"/>
      <c r="BC188" s="86"/>
      <c r="BD188" s="86"/>
      <c r="BE188" s="86"/>
      <c r="BF188" s="86"/>
      <c r="BG188" s="86"/>
      <c r="BH188" s="86"/>
      <c r="BI188" s="86"/>
      <c r="BJ188" s="86"/>
      <c r="BK188" s="86"/>
      <c r="BL188" s="86"/>
      <c r="BM188" s="86"/>
      <c r="BN188" s="86"/>
      <c r="BO188" s="86"/>
      <c r="BP188" s="86"/>
      <c r="BQ188" s="86"/>
      <c r="BR188" s="86"/>
      <c r="BS188" s="86"/>
      <c r="BT188" s="86"/>
      <c r="BU188" s="86"/>
      <c r="BV188" s="86"/>
      <c r="BW188" s="86"/>
      <c r="BX188" s="86"/>
      <c r="BY188" s="86"/>
      <c r="BZ188" s="86"/>
      <c r="CA188" s="86"/>
      <c r="CB188" s="86"/>
      <c r="CC188" s="86"/>
      <c r="CD188" s="86"/>
      <c r="CE188" s="86"/>
      <c r="CF188" s="86"/>
      <c r="CG188" s="86"/>
      <c r="CH188" s="86"/>
      <c r="CI188" s="86"/>
      <c r="CJ188" s="86"/>
      <c r="CK188" s="86"/>
      <c r="CL188" s="86"/>
      <c r="CM188" s="86"/>
      <c r="CN188" s="86"/>
      <c r="CO188" s="86"/>
      <c r="CP188" s="86"/>
      <c r="CQ188" s="86"/>
      <c r="CR188" s="86"/>
      <c r="CS188" s="86"/>
      <c r="CT188" s="86"/>
      <c r="CU188" s="86"/>
      <c r="CV188" s="86"/>
      <c r="CW188" s="86"/>
      <c r="CX188" s="86"/>
      <c r="CY188" s="86"/>
      <c r="CZ188" s="86"/>
      <c r="DA188" s="86"/>
      <c r="DB188" s="86"/>
      <c r="DC188" s="86"/>
      <c r="DD188" s="86"/>
      <c r="DE188" s="86"/>
      <c r="DF188" s="86"/>
      <c r="DG188" s="86"/>
      <c r="DH188" s="86"/>
      <c r="DI188" s="86"/>
      <c r="DJ188" s="86"/>
      <c r="DK188" s="86"/>
      <c r="DL188" s="86"/>
      <c r="DM188" s="86"/>
      <c r="DN188" s="86"/>
      <c r="DO188" s="86"/>
      <c r="DP188" s="86"/>
      <c r="DQ188" s="86"/>
      <c r="DR188" s="86"/>
      <c r="DS188" s="86"/>
      <c r="DT188" s="86"/>
      <c r="DU188" s="86"/>
      <c r="DV188" s="86"/>
      <c r="DW188" s="86"/>
      <c r="DX188" s="86"/>
      <c r="DY188" s="86"/>
      <c r="DZ188" s="86"/>
      <c r="EA188" s="86"/>
      <c r="EB188" s="86"/>
      <c r="EC188" s="86"/>
      <c r="ED188" s="86"/>
      <c r="EE188" s="86"/>
      <c r="EF188" s="86"/>
      <c r="EG188" s="86"/>
      <c r="EH188" s="86"/>
      <c r="EI188" s="86"/>
      <c r="EJ188" s="86"/>
      <c r="EK188" s="86"/>
      <c r="EL188" s="86"/>
      <c r="EM188" s="86"/>
      <c r="EN188" s="86"/>
      <c r="EO188" s="86"/>
      <c r="EP188" s="86"/>
      <c r="EQ188" s="86"/>
      <c r="ER188" s="86"/>
      <c r="ES188" s="86"/>
      <c r="ET188" s="86"/>
      <c r="EU188" s="86"/>
      <c r="EV188" s="86"/>
      <c r="EW188" s="86"/>
      <c r="EX188" s="86"/>
      <c r="EY188" s="86"/>
      <c r="EZ188" s="86"/>
      <c r="FA188" s="86"/>
      <c r="FB188" s="86"/>
      <c r="FC188" s="86"/>
      <c r="FD188" s="86"/>
      <c r="FE188" s="86"/>
      <c r="FF188" s="86"/>
      <c r="FG188" s="86"/>
      <c r="FH188" s="86"/>
      <c r="FI188" s="86"/>
      <c r="FJ188" s="86"/>
      <c r="FK188" s="86"/>
      <c r="FL188" s="86"/>
      <c r="FM188" s="86"/>
      <c r="FN188" s="86"/>
      <c r="FO188" s="86"/>
      <c r="FP188" s="86"/>
      <c r="FQ188" s="86"/>
      <c r="FR188" s="86"/>
      <c r="FS188" s="86"/>
      <c r="FT188" s="86"/>
      <c r="FU188" s="86"/>
      <c r="FV188" s="86"/>
      <c r="FW188" s="86"/>
      <c r="FX188" s="86"/>
      <c r="FY188" s="86"/>
      <c r="FZ188" s="86"/>
      <c r="GA188" s="86"/>
      <c r="GB188" s="86"/>
      <c r="GC188" s="86"/>
      <c r="GD188" s="86"/>
      <c r="GE188" s="86"/>
      <c r="GF188" s="86"/>
      <c r="GG188" s="86"/>
      <c r="GH188" s="86"/>
      <c r="GI188" s="86"/>
      <c r="GJ188" s="86"/>
      <c r="GK188" s="86"/>
      <c r="GL188" s="86"/>
      <c r="GM188" s="86"/>
      <c r="GN188" s="86"/>
      <c r="GO188" s="86"/>
      <c r="GP188" s="86"/>
      <c r="GQ188" s="86"/>
      <c r="GR188" s="86"/>
      <c r="GS188" s="86"/>
      <c r="GT188" s="86"/>
      <c r="GU188" s="86"/>
      <c r="GV188" s="86"/>
      <c r="GW188" s="86"/>
      <c r="GX188" s="86"/>
      <c r="GY188" s="86"/>
      <c r="GZ188" s="86"/>
      <c r="HA188" s="86"/>
      <c r="HB188" s="86"/>
      <c r="HC188" s="86"/>
      <c r="HD188" s="86"/>
      <c r="HE188" s="86"/>
      <c r="HF188" s="86"/>
      <c r="HG188" s="86"/>
      <c r="HH188" s="86"/>
      <c r="HI188" s="86"/>
      <c r="HJ188" s="86"/>
      <c r="HK188" s="86"/>
      <c r="HL188" s="86"/>
      <c r="HM188" s="86"/>
      <c r="HN188" s="86"/>
      <c r="HO188" s="86"/>
      <c r="HP188" s="86"/>
      <c r="HQ188" s="86"/>
      <c r="HR188" s="86"/>
      <c r="HS188" s="86"/>
      <c r="HT188" s="86"/>
      <c r="HU188" s="86"/>
      <c r="HV188" s="86"/>
      <c r="HW188" s="86"/>
      <c r="HX188" s="86"/>
      <c r="HY188" s="86"/>
      <c r="HZ188" s="86"/>
      <c r="IA188" s="86"/>
      <c r="IB188" s="86"/>
      <c r="IC188" s="86"/>
      <c r="ID188" s="86"/>
      <c r="IE188" s="86"/>
      <c r="IF188" s="86"/>
      <c r="IG188" s="86"/>
      <c r="IH188" s="86"/>
      <c r="II188" s="86"/>
      <c r="IJ188" s="86"/>
      <c r="IK188" s="86"/>
      <c r="IL188" s="86"/>
      <c r="IM188" s="86"/>
      <c r="IN188" s="86"/>
      <c r="IO188" s="86"/>
      <c r="IP188" s="86"/>
      <c r="IQ188" s="86"/>
      <c r="IR188" s="86"/>
      <c r="IS188" s="86"/>
      <c r="IT188" s="86"/>
    </row>
    <row r="189" spans="1:254" s="1" customFormat="1" ht="76.5">
      <c r="A189" s="69">
        <f>MAX($A$7:A188)+1</f>
        <v>41</v>
      </c>
      <c r="B189" s="65" t="s">
        <v>123</v>
      </c>
      <c r="C189" s="71"/>
      <c r="D189" s="71"/>
      <c r="E189" s="132"/>
      <c r="F189" s="72"/>
      <c r="G189" s="85"/>
      <c r="H189" s="85"/>
      <c r="I189" s="85"/>
      <c r="J189" s="85"/>
      <c r="K189" s="85"/>
      <c r="L189" s="85"/>
      <c r="M189" s="85"/>
      <c r="N189" s="86"/>
      <c r="O189" s="86"/>
      <c r="P189" s="86"/>
      <c r="Q189" s="86"/>
      <c r="R189" s="86"/>
      <c r="S189" s="86"/>
      <c r="T189" s="86"/>
      <c r="U189" s="86"/>
      <c r="V189" s="86"/>
      <c r="W189" s="86"/>
      <c r="X189" s="86"/>
      <c r="Y189" s="86"/>
      <c r="Z189" s="86"/>
      <c r="AA189" s="86"/>
      <c r="AB189" s="86"/>
      <c r="AC189" s="86"/>
      <c r="AD189" s="86"/>
      <c r="AE189" s="86"/>
      <c r="AF189" s="86"/>
      <c r="AG189" s="86"/>
      <c r="AH189" s="86"/>
      <c r="AI189" s="86"/>
      <c r="AJ189" s="86"/>
      <c r="AK189" s="86"/>
      <c r="AL189" s="86"/>
      <c r="AM189" s="86"/>
      <c r="AN189" s="86"/>
      <c r="AO189" s="86"/>
      <c r="AP189" s="86"/>
      <c r="AQ189" s="86"/>
      <c r="AR189" s="86"/>
      <c r="AS189" s="86"/>
      <c r="AT189" s="86"/>
      <c r="AU189" s="86"/>
      <c r="AV189" s="86"/>
      <c r="AW189" s="86"/>
      <c r="AX189" s="86"/>
      <c r="AY189" s="86"/>
      <c r="AZ189" s="86"/>
      <c r="BA189" s="86"/>
      <c r="BB189" s="86"/>
      <c r="BC189" s="86"/>
      <c r="BD189" s="86"/>
      <c r="BE189" s="86"/>
      <c r="BF189" s="86"/>
      <c r="BG189" s="86"/>
      <c r="BH189" s="86"/>
      <c r="BI189" s="86"/>
      <c r="BJ189" s="86"/>
      <c r="BK189" s="86"/>
      <c r="BL189" s="86"/>
      <c r="BM189" s="86"/>
      <c r="BN189" s="86"/>
      <c r="BO189" s="86"/>
      <c r="BP189" s="86"/>
      <c r="BQ189" s="86"/>
      <c r="BR189" s="86"/>
      <c r="BS189" s="86"/>
      <c r="BT189" s="86"/>
      <c r="BU189" s="86"/>
      <c r="BV189" s="86"/>
      <c r="BW189" s="86"/>
      <c r="BX189" s="86"/>
      <c r="BY189" s="86"/>
      <c r="BZ189" s="86"/>
      <c r="CA189" s="86"/>
      <c r="CB189" s="86"/>
      <c r="CC189" s="86"/>
      <c r="CD189" s="86"/>
      <c r="CE189" s="86"/>
      <c r="CF189" s="86"/>
      <c r="CG189" s="86"/>
      <c r="CH189" s="86"/>
      <c r="CI189" s="86"/>
      <c r="CJ189" s="86"/>
      <c r="CK189" s="86"/>
      <c r="CL189" s="86"/>
      <c r="CM189" s="86"/>
      <c r="CN189" s="86"/>
      <c r="CO189" s="86"/>
      <c r="CP189" s="86"/>
      <c r="CQ189" s="86"/>
      <c r="CR189" s="86"/>
      <c r="CS189" s="86"/>
      <c r="CT189" s="86"/>
      <c r="CU189" s="86"/>
      <c r="CV189" s="86"/>
      <c r="CW189" s="86"/>
      <c r="CX189" s="86"/>
      <c r="CY189" s="86"/>
      <c r="CZ189" s="86"/>
      <c r="DA189" s="86"/>
      <c r="DB189" s="86"/>
      <c r="DC189" s="86"/>
      <c r="DD189" s="86"/>
      <c r="DE189" s="86"/>
      <c r="DF189" s="86"/>
      <c r="DG189" s="86"/>
      <c r="DH189" s="86"/>
      <c r="DI189" s="86"/>
      <c r="DJ189" s="86"/>
      <c r="DK189" s="86"/>
      <c r="DL189" s="86"/>
      <c r="DM189" s="86"/>
      <c r="DN189" s="86"/>
      <c r="DO189" s="86"/>
      <c r="DP189" s="86"/>
      <c r="DQ189" s="86"/>
      <c r="DR189" s="86"/>
      <c r="DS189" s="86"/>
      <c r="DT189" s="86"/>
      <c r="DU189" s="86"/>
      <c r="DV189" s="86"/>
      <c r="DW189" s="86"/>
      <c r="DX189" s="86"/>
      <c r="DY189" s="86"/>
      <c r="DZ189" s="86"/>
      <c r="EA189" s="86"/>
      <c r="EB189" s="86"/>
      <c r="EC189" s="86"/>
      <c r="ED189" s="86"/>
      <c r="EE189" s="86"/>
      <c r="EF189" s="86"/>
      <c r="EG189" s="86"/>
      <c r="EH189" s="86"/>
      <c r="EI189" s="86"/>
      <c r="EJ189" s="86"/>
      <c r="EK189" s="86"/>
      <c r="EL189" s="86"/>
      <c r="EM189" s="86"/>
      <c r="EN189" s="86"/>
      <c r="EO189" s="86"/>
      <c r="EP189" s="86"/>
      <c r="EQ189" s="86"/>
      <c r="ER189" s="86"/>
      <c r="ES189" s="86"/>
      <c r="ET189" s="86"/>
      <c r="EU189" s="86"/>
      <c r="EV189" s="86"/>
      <c r="EW189" s="86"/>
      <c r="EX189" s="86"/>
      <c r="EY189" s="86"/>
      <c r="EZ189" s="86"/>
      <c r="FA189" s="86"/>
      <c r="FB189" s="86"/>
      <c r="FC189" s="86"/>
      <c r="FD189" s="86"/>
      <c r="FE189" s="86"/>
      <c r="FF189" s="86"/>
      <c r="FG189" s="86"/>
      <c r="FH189" s="86"/>
      <c r="FI189" s="86"/>
      <c r="FJ189" s="86"/>
      <c r="FK189" s="86"/>
      <c r="FL189" s="86"/>
      <c r="FM189" s="86"/>
      <c r="FN189" s="86"/>
      <c r="FO189" s="86"/>
      <c r="FP189" s="86"/>
      <c r="FQ189" s="86"/>
      <c r="FR189" s="86"/>
      <c r="FS189" s="86"/>
      <c r="FT189" s="86"/>
      <c r="FU189" s="86"/>
      <c r="FV189" s="86"/>
      <c r="FW189" s="86"/>
      <c r="FX189" s="86"/>
      <c r="FY189" s="86"/>
      <c r="FZ189" s="86"/>
      <c r="GA189" s="86"/>
      <c r="GB189" s="86"/>
      <c r="GC189" s="86"/>
      <c r="GD189" s="86"/>
      <c r="GE189" s="86"/>
      <c r="GF189" s="86"/>
      <c r="GG189" s="86"/>
      <c r="GH189" s="86"/>
      <c r="GI189" s="86"/>
      <c r="GJ189" s="86"/>
      <c r="GK189" s="86"/>
      <c r="GL189" s="86"/>
      <c r="GM189" s="86"/>
      <c r="GN189" s="86"/>
      <c r="GO189" s="86"/>
      <c r="GP189" s="86"/>
      <c r="GQ189" s="86"/>
      <c r="GR189" s="86"/>
      <c r="GS189" s="86"/>
      <c r="GT189" s="86"/>
      <c r="GU189" s="86"/>
      <c r="GV189" s="86"/>
      <c r="GW189" s="86"/>
      <c r="GX189" s="86"/>
      <c r="GY189" s="86"/>
      <c r="GZ189" s="86"/>
      <c r="HA189" s="86"/>
      <c r="HB189" s="86"/>
      <c r="HC189" s="86"/>
      <c r="HD189" s="86"/>
      <c r="HE189" s="86"/>
      <c r="HF189" s="86"/>
      <c r="HG189" s="86"/>
      <c r="HH189" s="86"/>
      <c r="HI189" s="86"/>
      <c r="HJ189" s="86"/>
      <c r="HK189" s="86"/>
      <c r="HL189" s="86"/>
      <c r="HM189" s="86"/>
      <c r="HN189" s="86"/>
      <c r="HO189" s="86"/>
      <c r="HP189" s="86"/>
      <c r="HQ189" s="86"/>
      <c r="HR189" s="86"/>
      <c r="HS189" s="86"/>
      <c r="HT189" s="86"/>
      <c r="HU189" s="86"/>
      <c r="HV189" s="86"/>
      <c r="HW189" s="86"/>
      <c r="HX189" s="86"/>
      <c r="HY189" s="86"/>
      <c r="HZ189" s="86"/>
      <c r="IA189" s="86"/>
      <c r="IB189" s="86"/>
      <c r="IC189" s="86"/>
      <c r="ID189" s="86"/>
      <c r="IE189" s="86"/>
      <c r="IF189" s="86"/>
      <c r="IG189" s="86"/>
      <c r="IH189" s="86"/>
      <c r="II189" s="86"/>
      <c r="IJ189" s="86"/>
      <c r="IK189" s="86"/>
      <c r="IL189" s="86"/>
      <c r="IM189" s="86"/>
      <c r="IN189" s="86"/>
      <c r="IO189" s="86"/>
      <c r="IP189" s="86"/>
      <c r="IQ189" s="86"/>
      <c r="IR189" s="86"/>
      <c r="IS189" s="86"/>
      <c r="IT189" s="86"/>
    </row>
    <row r="190" spans="1:254" s="1" customFormat="1">
      <c r="A190" s="69"/>
      <c r="B190" s="65" t="s">
        <v>124</v>
      </c>
      <c r="C190" s="51" t="s">
        <v>6</v>
      </c>
      <c r="D190" s="51">
        <v>1</v>
      </c>
      <c r="E190" s="59">
        <v>0</v>
      </c>
      <c r="F190" s="74">
        <f>+E190*D190</f>
        <v>0</v>
      </c>
      <c r="G190" s="85"/>
      <c r="H190" s="85"/>
      <c r="I190" s="85"/>
      <c r="J190" s="85"/>
      <c r="K190" s="85"/>
      <c r="L190" s="85"/>
      <c r="M190" s="85"/>
      <c r="N190" s="86"/>
      <c r="O190" s="86"/>
      <c r="P190" s="86"/>
      <c r="Q190" s="86"/>
      <c r="R190" s="86"/>
      <c r="S190" s="86"/>
      <c r="T190" s="86"/>
      <c r="U190" s="86"/>
      <c r="V190" s="86"/>
      <c r="W190" s="86"/>
      <c r="X190" s="86"/>
      <c r="Y190" s="86"/>
      <c r="Z190" s="86"/>
      <c r="AA190" s="86"/>
      <c r="AB190" s="86"/>
      <c r="AC190" s="86"/>
      <c r="AD190" s="86"/>
      <c r="AE190" s="86"/>
      <c r="AF190" s="86"/>
      <c r="AG190" s="86"/>
      <c r="AH190" s="86"/>
      <c r="AI190" s="86"/>
      <c r="AJ190" s="86"/>
      <c r="AK190" s="86"/>
      <c r="AL190" s="86"/>
      <c r="AM190" s="86"/>
      <c r="AN190" s="86"/>
      <c r="AO190" s="86"/>
      <c r="AP190" s="86"/>
      <c r="AQ190" s="86"/>
      <c r="AR190" s="86"/>
      <c r="AS190" s="86"/>
      <c r="AT190" s="86"/>
      <c r="AU190" s="86"/>
      <c r="AV190" s="86"/>
      <c r="AW190" s="86"/>
      <c r="AX190" s="86"/>
      <c r="AY190" s="86"/>
      <c r="AZ190" s="86"/>
      <c r="BA190" s="86"/>
      <c r="BB190" s="86"/>
      <c r="BC190" s="86"/>
      <c r="BD190" s="86"/>
      <c r="BE190" s="86"/>
      <c r="BF190" s="86"/>
      <c r="BG190" s="86"/>
      <c r="BH190" s="86"/>
      <c r="BI190" s="86"/>
      <c r="BJ190" s="86"/>
      <c r="BK190" s="86"/>
      <c r="BL190" s="86"/>
      <c r="BM190" s="86"/>
      <c r="BN190" s="86"/>
      <c r="BO190" s="86"/>
      <c r="BP190" s="86"/>
      <c r="BQ190" s="86"/>
      <c r="BR190" s="86"/>
      <c r="BS190" s="86"/>
      <c r="BT190" s="86"/>
      <c r="BU190" s="86"/>
      <c r="BV190" s="86"/>
      <c r="BW190" s="86"/>
      <c r="BX190" s="86"/>
      <c r="BY190" s="86"/>
      <c r="BZ190" s="86"/>
      <c r="CA190" s="86"/>
      <c r="CB190" s="86"/>
      <c r="CC190" s="86"/>
      <c r="CD190" s="86"/>
      <c r="CE190" s="86"/>
      <c r="CF190" s="86"/>
      <c r="CG190" s="86"/>
      <c r="CH190" s="86"/>
      <c r="CI190" s="86"/>
      <c r="CJ190" s="86"/>
      <c r="CK190" s="86"/>
      <c r="CL190" s="86"/>
      <c r="CM190" s="86"/>
      <c r="CN190" s="86"/>
      <c r="CO190" s="86"/>
      <c r="CP190" s="86"/>
      <c r="CQ190" s="86"/>
      <c r="CR190" s="86"/>
      <c r="CS190" s="86"/>
      <c r="CT190" s="86"/>
      <c r="CU190" s="86"/>
      <c r="CV190" s="86"/>
      <c r="CW190" s="86"/>
      <c r="CX190" s="86"/>
      <c r="CY190" s="86"/>
      <c r="CZ190" s="86"/>
      <c r="DA190" s="86"/>
      <c r="DB190" s="86"/>
      <c r="DC190" s="86"/>
      <c r="DD190" s="86"/>
      <c r="DE190" s="86"/>
      <c r="DF190" s="86"/>
      <c r="DG190" s="86"/>
      <c r="DH190" s="86"/>
      <c r="DI190" s="86"/>
      <c r="DJ190" s="86"/>
      <c r="DK190" s="86"/>
      <c r="DL190" s="86"/>
      <c r="DM190" s="86"/>
      <c r="DN190" s="86"/>
      <c r="DO190" s="86"/>
      <c r="DP190" s="86"/>
      <c r="DQ190" s="86"/>
      <c r="DR190" s="86"/>
      <c r="DS190" s="86"/>
      <c r="DT190" s="86"/>
      <c r="DU190" s="86"/>
      <c r="DV190" s="86"/>
      <c r="DW190" s="86"/>
      <c r="DX190" s="86"/>
      <c r="DY190" s="86"/>
      <c r="DZ190" s="86"/>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c r="GX190" s="86"/>
      <c r="GY190" s="86"/>
      <c r="GZ190" s="86"/>
      <c r="HA190" s="86"/>
      <c r="HB190" s="86"/>
      <c r="HC190" s="86"/>
      <c r="HD190" s="86"/>
      <c r="HE190" s="86"/>
      <c r="HF190" s="86"/>
      <c r="HG190" s="86"/>
      <c r="HH190" s="86"/>
      <c r="HI190" s="86"/>
      <c r="HJ190" s="86"/>
      <c r="HK190" s="86"/>
      <c r="HL190" s="86"/>
      <c r="HM190" s="86"/>
      <c r="HN190" s="86"/>
      <c r="HO190" s="86"/>
      <c r="HP190" s="86"/>
      <c r="HQ190" s="86"/>
      <c r="HR190" s="86"/>
      <c r="HS190" s="86"/>
      <c r="HT190" s="86"/>
      <c r="HU190" s="86"/>
      <c r="HV190" s="86"/>
      <c r="HW190" s="86"/>
      <c r="HX190" s="86"/>
      <c r="HY190" s="86"/>
      <c r="HZ190" s="86"/>
      <c r="IA190" s="86"/>
      <c r="IB190" s="86"/>
      <c r="IC190" s="86"/>
      <c r="ID190" s="86"/>
      <c r="IE190" s="86"/>
      <c r="IF190" s="86"/>
      <c r="IG190" s="86"/>
      <c r="IH190" s="86"/>
      <c r="II190" s="86"/>
      <c r="IJ190" s="86"/>
      <c r="IK190" s="86"/>
      <c r="IL190" s="86"/>
      <c r="IM190" s="86"/>
      <c r="IN190" s="86"/>
      <c r="IO190" s="86"/>
      <c r="IP190" s="86"/>
      <c r="IQ190" s="86"/>
      <c r="IR190" s="86"/>
      <c r="IS190" s="86"/>
      <c r="IT190" s="86"/>
    </row>
    <row r="191" spans="1:254" s="1" customFormat="1">
      <c r="A191" s="69"/>
      <c r="B191" s="65"/>
      <c r="C191" s="71"/>
      <c r="D191" s="71"/>
      <c r="E191" s="132"/>
      <c r="F191" s="72"/>
      <c r="G191" s="85"/>
      <c r="H191" s="85"/>
      <c r="I191" s="85"/>
      <c r="J191" s="85"/>
      <c r="K191" s="85"/>
      <c r="L191" s="85"/>
      <c r="M191" s="85"/>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86"/>
      <c r="BN191" s="86"/>
      <c r="BO191" s="86"/>
      <c r="BP191" s="86"/>
      <c r="BQ191" s="86"/>
      <c r="BR191" s="86"/>
      <c r="BS191" s="86"/>
      <c r="BT191" s="86"/>
      <c r="BU191" s="86"/>
      <c r="BV191" s="86"/>
      <c r="BW191" s="86"/>
      <c r="BX191" s="86"/>
      <c r="BY191" s="86"/>
      <c r="BZ191" s="86"/>
      <c r="CA191" s="86"/>
      <c r="CB191" s="86"/>
      <c r="CC191" s="86"/>
      <c r="CD191" s="86"/>
      <c r="CE191" s="86"/>
      <c r="CF191" s="86"/>
      <c r="CG191" s="86"/>
      <c r="CH191" s="86"/>
      <c r="CI191" s="86"/>
      <c r="CJ191" s="86"/>
      <c r="CK191" s="86"/>
      <c r="CL191" s="86"/>
      <c r="CM191" s="86"/>
      <c r="CN191" s="86"/>
      <c r="CO191" s="86"/>
      <c r="CP191" s="86"/>
      <c r="CQ191" s="86"/>
      <c r="CR191" s="86"/>
      <c r="CS191" s="86"/>
      <c r="CT191" s="86"/>
      <c r="CU191" s="86"/>
      <c r="CV191" s="86"/>
      <c r="CW191" s="86"/>
      <c r="CX191" s="86"/>
      <c r="CY191" s="86"/>
      <c r="CZ191" s="86"/>
      <c r="DA191" s="86"/>
      <c r="DB191" s="86"/>
      <c r="DC191" s="86"/>
      <c r="DD191" s="86"/>
      <c r="DE191" s="86"/>
      <c r="DF191" s="86"/>
      <c r="DG191" s="86"/>
      <c r="DH191" s="86"/>
      <c r="DI191" s="86"/>
      <c r="DJ191" s="86"/>
      <c r="DK191" s="86"/>
      <c r="DL191" s="86"/>
      <c r="DM191" s="86"/>
      <c r="DN191" s="86"/>
      <c r="DO191" s="86"/>
      <c r="DP191" s="86"/>
      <c r="DQ191" s="86"/>
      <c r="DR191" s="86"/>
      <c r="DS191" s="86"/>
      <c r="DT191" s="86"/>
      <c r="DU191" s="86"/>
      <c r="DV191" s="86"/>
      <c r="DW191" s="86"/>
      <c r="DX191" s="86"/>
      <c r="DY191" s="86"/>
      <c r="DZ191" s="86"/>
      <c r="EA191" s="86"/>
      <c r="EB191" s="86"/>
      <c r="EC191" s="86"/>
      <c r="ED191" s="86"/>
      <c r="EE191" s="86"/>
      <c r="EF191" s="86"/>
      <c r="EG191" s="86"/>
      <c r="EH191" s="86"/>
      <c r="EI191" s="86"/>
      <c r="EJ191" s="86"/>
      <c r="EK191" s="86"/>
      <c r="EL191" s="86"/>
      <c r="EM191" s="86"/>
      <c r="EN191" s="86"/>
      <c r="EO191" s="86"/>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c r="GX191" s="86"/>
      <c r="GY191" s="86"/>
      <c r="GZ191" s="86"/>
      <c r="HA191" s="86"/>
      <c r="HB191" s="86"/>
      <c r="HC191" s="86"/>
      <c r="HD191" s="86"/>
      <c r="HE191" s="86"/>
      <c r="HF191" s="86"/>
      <c r="HG191" s="86"/>
      <c r="HH191" s="86"/>
      <c r="HI191" s="86"/>
      <c r="HJ191" s="86"/>
      <c r="HK191" s="86"/>
      <c r="HL191" s="86"/>
      <c r="HM191" s="86"/>
      <c r="HN191" s="86"/>
      <c r="HO191" s="86"/>
      <c r="HP191" s="86"/>
      <c r="HQ191" s="86"/>
      <c r="HR191" s="86"/>
      <c r="HS191" s="86"/>
      <c r="HT191" s="86"/>
      <c r="HU191" s="86"/>
      <c r="HV191" s="86"/>
      <c r="HW191" s="86"/>
      <c r="HX191" s="86"/>
      <c r="HY191" s="86"/>
      <c r="HZ191" s="86"/>
      <c r="IA191" s="86"/>
      <c r="IB191" s="86"/>
      <c r="IC191" s="86"/>
      <c r="ID191" s="86"/>
      <c r="IE191" s="86"/>
      <c r="IF191" s="86"/>
      <c r="IG191" s="86"/>
      <c r="IH191" s="86"/>
      <c r="II191" s="86"/>
      <c r="IJ191" s="86"/>
      <c r="IK191" s="86"/>
      <c r="IL191" s="86"/>
      <c r="IM191" s="86"/>
      <c r="IN191" s="86"/>
      <c r="IO191" s="86"/>
      <c r="IP191" s="86"/>
      <c r="IQ191" s="86"/>
      <c r="IR191" s="86"/>
      <c r="IS191" s="86"/>
      <c r="IT191" s="86"/>
    </row>
    <row r="192" spans="1:254" s="1" customFormat="1" ht="102">
      <c r="A192" s="92">
        <f>MAX($A$9:A191)+1</f>
        <v>42</v>
      </c>
      <c r="B192" s="65" t="s">
        <v>127</v>
      </c>
      <c r="C192" s="71"/>
      <c r="D192" s="71"/>
      <c r="E192" s="132"/>
      <c r="F192" s="90"/>
      <c r="G192" s="85"/>
      <c r="H192" s="85"/>
      <c r="I192" s="85"/>
      <c r="J192" s="85"/>
      <c r="K192" s="85"/>
      <c r="L192" s="85"/>
      <c r="M192" s="85"/>
      <c r="N192" s="86"/>
      <c r="O192" s="86"/>
      <c r="P192" s="86"/>
      <c r="Q192" s="86"/>
      <c r="R192" s="86"/>
      <c r="S192" s="86"/>
      <c r="T192" s="86"/>
      <c r="U192" s="86"/>
      <c r="V192" s="86"/>
      <c r="W192" s="86"/>
      <c r="X192" s="86"/>
      <c r="Y192" s="86"/>
      <c r="Z192" s="86"/>
      <c r="AA192" s="86"/>
      <c r="AB192" s="86"/>
      <c r="AC192" s="86"/>
      <c r="AD192" s="86"/>
      <c r="AE192" s="86"/>
      <c r="AF192" s="86"/>
      <c r="AG192" s="86"/>
      <c r="AH192" s="86"/>
      <c r="AI192" s="86"/>
      <c r="AJ192" s="86"/>
      <c r="AK192" s="86"/>
      <c r="AL192" s="86"/>
      <c r="AM192" s="86"/>
      <c r="AN192" s="86"/>
      <c r="AO192" s="86"/>
      <c r="AP192" s="86"/>
      <c r="AQ192" s="86"/>
      <c r="AR192" s="86"/>
      <c r="AS192" s="86"/>
      <c r="AT192" s="86"/>
      <c r="AU192" s="86"/>
      <c r="AV192" s="86"/>
      <c r="AW192" s="86"/>
      <c r="AX192" s="86"/>
      <c r="AY192" s="86"/>
      <c r="AZ192" s="86"/>
      <c r="BA192" s="86"/>
      <c r="BB192" s="86"/>
      <c r="BC192" s="86"/>
      <c r="BD192" s="86"/>
      <c r="BE192" s="86"/>
      <c r="BF192" s="86"/>
      <c r="BG192" s="86"/>
      <c r="BH192" s="86"/>
      <c r="BI192" s="86"/>
      <c r="BJ192" s="86"/>
      <c r="BK192" s="86"/>
      <c r="BL192" s="86"/>
      <c r="BM192" s="86"/>
      <c r="BN192" s="86"/>
      <c r="BO192" s="86"/>
      <c r="BP192" s="86"/>
      <c r="BQ192" s="86"/>
      <c r="BR192" s="86"/>
      <c r="BS192" s="86"/>
      <c r="BT192" s="86"/>
      <c r="BU192" s="86"/>
      <c r="BV192" s="86"/>
      <c r="BW192" s="86"/>
      <c r="BX192" s="86"/>
      <c r="BY192" s="86"/>
      <c r="BZ192" s="86"/>
      <c r="CA192" s="86"/>
      <c r="CB192" s="86"/>
      <c r="CC192" s="86"/>
      <c r="CD192" s="86"/>
      <c r="CE192" s="86"/>
      <c r="CF192" s="86"/>
      <c r="CG192" s="86"/>
      <c r="CH192" s="86"/>
      <c r="CI192" s="86"/>
      <c r="CJ192" s="86"/>
      <c r="CK192" s="86"/>
      <c r="CL192" s="86"/>
      <c r="CM192" s="86"/>
      <c r="CN192" s="86"/>
      <c r="CO192" s="86"/>
      <c r="CP192" s="86"/>
      <c r="CQ192" s="86"/>
      <c r="CR192" s="86"/>
      <c r="CS192" s="86"/>
      <c r="CT192" s="86"/>
      <c r="CU192" s="86"/>
      <c r="CV192" s="86"/>
      <c r="CW192" s="86"/>
      <c r="CX192" s="86"/>
      <c r="CY192" s="86"/>
      <c r="CZ192" s="86"/>
      <c r="DA192" s="86"/>
      <c r="DB192" s="86"/>
      <c r="DC192" s="86"/>
      <c r="DD192" s="86"/>
      <c r="DE192" s="86"/>
      <c r="DF192" s="86"/>
      <c r="DG192" s="86"/>
      <c r="DH192" s="86"/>
      <c r="DI192" s="86"/>
      <c r="DJ192" s="86"/>
      <c r="DK192" s="86"/>
      <c r="DL192" s="86"/>
      <c r="DM192" s="86"/>
      <c r="DN192" s="86"/>
      <c r="DO192" s="86"/>
      <c r="DP192" s="86"/>
      <c r="DQ192" s="86"/>
      <c r="DR192" s="86"/>
      <c r="DS192" s="86"/>
      <c r="DT192" s="86"/>
      <c r="DU192" s="86"/>
      <c r="DV192" s="86"/>
      <c r="DW192" s="86"/>
      <c r="DX192" s="86"/>
      <c r="DY192" s="86"/>
      <c r="DZ192" s="86"/>
      <c r="EA192" s="86"/>
      <c r="EB192" s="86"/>
      <c r="EC192" s="86"/>
      <c r="ED192" s="86"/>
      <c r="EE192" s="86"/>
      <c r="EF192" s="86"/>
      <c r="EG192" s="86"/>
      <c r="EH192" s="86"/>
      <c r="EI192" s="86"/>
      <c r="EJ192" s="86"/>
      <c r="EK192" s="86"/>
      <c r="EL192" s="86"/>
      <c r="EM192" s="86"/>
      <c r="EN192" s="86"/>
      <c r="EO192" s="86"/>
      <c r="EP192" s="86"/>
      <c r="EQ192" s="86"/>
      <c r="ER192" s="86"/>
      <c r="ES192" s="86"/>
      <c r="ET192" s="86"/>
      <c r="EU192" s="86"/>
      <c r="EV192" s="86"/>
      <c r="EW192" s="86"/>
      <c r="EX192" s="86"/>
      <c r="EY192" s="86"/>
      <c r="EZ192" s="86"/>
      <c r="FA192" s="86"/>
      <c r="FB192" s="86"/>
      <c r="FC192" s="86"/>
      <c r="FD192" s="86"/>
      <c r="FE192" s="86"/>
      <c r="FF192" s="86"/>
      <c r="FG192" s="86"/>
      <c r="FH192" s="86"/>
      <c r="FI192" s="86"/>
      <c r="FJ192" s="86"/>
      <c r="FK192" s="86"/>
      <c r="FL192" s="86"/>
      <c r="FM192" s="86"/>
      <c r="FN192" s="86"/>
      <c r="FO192" s="86"/>
      <c r="FP192" s="86"/>
      <c r="FQ192" s="86"/>
      <c r="FR192" s="86"/>
      <c r="FS192" s="86"/>
      <c r="FT192" s="86"/>
      <c r="FU192" s="86"/>
      <c r="FV192" s="86"/>
      <c r="FW192" s="86"/>
      <c r="FX192" s="86"/>
      <c r="FY192" s="86"/>
      <c r="FZ192" s="86"/>
      <c r="GA192" s="86"/>
      <c r="GB192" s="86"/>
      <c r="GC192" s="86"/>
      <c r="GD192" s="86"/>
      <c r="GE192" s="86"/>
      <c r="GF192" s="86"/>
      <c r="GG192" s="86"/>
      <c r="GH192" s="86"/>
      <c r="GI192" s="86"/>
      <c r="GJ192" s="86"/>
      <c r="GK192" s="86"/>
      <c r="GL192" s="86"/>
      <c r="GM192" s="86"/>
      <c r="GN192" s="86"/>
      <c r="GO192" s="86"/>
      <c r="GP192" s="86"/>
      <c r="GQ192" s="86"/>
      <c r="GR192" s="86"/>
      <c r="GS192" s="86"/>
      <c r="GT192" s="86"/>
      <c r="GU192" s="86"/>
      <c r="GV192" s="86"/>
      <c r="GW192" s="86"/>
      <c r="GX192" s="86"/>
      <c r="GY192" s="86"/>
      <c r="GZ192" s="86"/>
      <c r="HA192" s="86"/>
      <c r="HB192" s="86"/>
      <c r="HC192" s="86"/>
      <c r="HD192" s="86"/>
      <c r="HE192" s="86"/>
      <c r="HF192" s="86"/>
      <c r="HG192" s="86"/>
      <c r="HH192" s="86"/>
      <c r="HI192" s="86"/>
      <c r="HJ192" s="86"/>
      <c r="HK192" s="86"/>
      <c r="HL192" s="86"/>
      <c r="HM192" s="86"/>
      <c r="HN192" s="86"/>
      <c r="HO192" s="86"/>
      <c r="HP192" s="86"/>
      <c r="HQ192" s="86"/>
      <c r="HR192" s="86"/>
      <c r="HS192" s="86"/>
      <c r="HT192" s="86"/>
      <c r="HU192" s="86"/>
      <c r="HV192" s="86"/>
      <c r="HW192" s="86"/>
      <c r="HX192" s="86"/>
      <c r="HY192" s="86"/>
      <c r="HZ192" s="86"/>
      <c r="IA192" s="86"/>
      <c r="IB192" s="86"/>
      <c r="IC192" s="86"/>
      <c r="ID192" s="86"/>
      <c r="IE192" s="86"/>
      <c r="IF192" s="86"/>
      <c r="IG192" s="86"/>
      <c r="IH192" s="86"/>
      <c r="II192" s="86"/>
      <c r="IJ192" s="86"/>
      <c r="IK192" s="86"/>
      <c r="IL192" s="86"/>
      <c r="IM192" s="86"/>
      <c r="IN192" s="86"/>
      <c r="IO192" s="86"/>
      <c r="IP192" s="86"/>
      <c r="IQ192" s="86"/>
      <c r="IR192" s="86"/>
      <c r="IS192" s="86"/>
      <c r="IT192" s="86"/>
    </row>
    <row r="193" spans="1:254" s="1" customFormat="1" ht="14.25">
      <c r="A193" s="69"/>
      <c r="B193" s="65" t="s">
        <v>128</v>
      </c>
      <c r="C193" s="51" t="s">
        <v>126</v>
      </c>
      <c r="D193" s="51">
        <v>258</v>
      </c>
      <c r="E193" s="59">
        <v>0</v>
      </c>
      <c r="F193" s="74">
        <f>D193*E193</f>
        <v>0</v>
      </c>
      <c r="G193" s="85"/>
      <c r="H193" s="85"/>
      <c r="I193" s="85"/>
      <c r="J193" s="85"/>
      <c r="K193" s="85"/>
      <c r="L193" s="85"/>
      <c r="M193" s="85"/>
      <c r="N193" s="86"/>
      <c r="O193" s="86"/>
      <c r="P193" s="86"/>
      <c r="Q193" s="86"/>
      <c r="R193" s="86"/>
      <c r="S193" s="86"/>
      <c r="T193" s="86"/>
      <c r="U193" s="86"/>
      <c r="V193" s="86"/>
      <c r="W193" s="86"/>
      <c r="X193" s="86"/>
      <c r="Y193" s="86"/>
      <c r="Z193" s="86"/>
      <c r="AA193" s="86"/>
      <c r="AB193" s="86"/>
      <c r="AC193" s="86"/>
      <c r="AD193" s="86"/>
      <c r="AE193" s="86"/>
      <c r="AF193" s="86"/>
      <c r="AG193" s="86"/>
      <c r="AH193" s="86"/>
      <c r="AI193" s="86"/>
      <c r="AJ193" s="86"/>
      <c r="AK193" s="86"/>
      <c r="AL193" s="86"/>
      <c r="AM193" s="86"/>
      <c r="AN193" s="86"/>
      <c r="AO193" s="86"/>
      <c r="AP193" s="86"/>
      <c r="AQ193" s="86"/>
      <c r="AR193" s="86"/>
      <c r="AS193" s="86"/>
      <c r="AT193" s="86"/>
      <c r="AU193" s="86"/>
      <c r="AV193" s="86"/>
      <c r="AW193" s="86"/>
      <c r="AX193" s="86"/>
      <c r="AY193" s="86"/>
      <c r="AZ193" s="86"/>
      <c r="BA193" s="86"/>
      <c r="BB193" s="86"/>
      <c r="BC193" s="86"/>
      <c r="BD193" s="86"/>
      <c r="BE193" s="86"/>
      <c r="BF193" s="86"/>
      <c r="BG193" s="86"/>
      <c r="BH193" s="86"/>
      <c r="BI193" s="86"/>
      <c r="BJ193" s="86"/>
      <c r="BK193" s="86"/>
      <c r="BL193" s="86"/>
      <c r="BM193" s="86"/>
      <c r="BN193" s="86"/>
      <c r="BO193" s="86"/>
      <c r="BP193" s="86"/>
      <c r="BQ193" s="86"/>
      <c r="BR193" s="86"/>
      <c r="BS193" s="86"/>
      <c r="BT193" s="86"/>
      <c r="BU193" s="86"/>
      <c r="BV193" s="86"/>
      <c r="BW193" s="86"/>
      <c r="BX193" s="86"/>
      <c r="BY193" s="86"/>
      <c r="BZ193" s="86"/>
      <c r="CA193" s="86"/>
      <c r="CB193" s="86"/>
      <c r="CC193" s="86"/>
      <c r="CD193" s="86"/>
      <c r="CE193" s="86"/>
      <c r="CF193" s="86"/>
      <c r="CG193" s="86"/>
      <c r="CH193" s="86"/>
      <c r="CI193" s="86"/>
      <c r="CJ193" s="86"/>
      <c r="CK193" s="86"/>
      <c r="CL193" s="86"/>
      <c r="CM193" s="86"/>
      <c r="CN193" s="86"/>
      <c r="CO193" s="86"/>
      <c r="CP193" s="86"/>
      <c r="CQ193" s="86"/>
      <c r="CR193" s="86"/>
      <c r="CS193" s="86"/>
      <c r="CT193" s="86"/>
      <c r="CU193" s="86"/>
      <c r="CV193" s="86"/>
      <c r="CW193" s="86"/>
      <c r="CX193" s="86"/>
      <c r="CY193" s="86"/>
      <c r="CZ193" s="86"/>
      <c r="DA193" s="86"/>
      <c r="DB193" s="86"/>
      <c r="DC193" s="86"/>
      <c r="DD193" s="86"/>
      <c r="DE193" s="86"/>
      <c r="DF193" s="86"/>
      <c r="DG193" s="86"/>
      <c r="DH193" s="86"/>
      <c r="DI193" s="86"/>
      <c r="DJ193" s="86"/>
      <c r="DK193" s="86"/>
      <c r="DL193" s="86"/>
      <c r="DM193" s="86"/>
      <c r="DN193" s="86"/>
      <c r="DO193" s="86"/>
      <c r="DP193" s="86"/>
      <c r="DQ193" s="86"/>
      <c r="DR193" s="86"/>
      <c r="DS193" s="86"/>
      <c r="DT193" s="86"/>
      <c r="DU193" s="86"/>
      <c r="DV193" s="86"/>
      <c r="DW193" s="86"/>
      <c r="DX193" s="86"/>
      <c r="DY193" s="86"/>
      <c r="DZ193" s="86"/>
      <c r="EA193" s="86"/>
      <c r="EB193" s="86"/>
      <c r="EC193" s="86"/>
      <c r="ED193" s="86"/>
      <c r="EE193" s="86"/>
      <c r="EF193" s="86"/>
      <c r="EG193" s="86"/>
      <c r="EH193" s="86"/>
      <c r="EI193" s="86"/>
      <c r="EJ193" s="86"/>
      <c r="EK193" s="86"/>
      <c r="EL193" s="86"/>
      <c r="EM193" s="86"/>
      <c r="EN193" s="86"/>
      <c r="EO193" s="86"/>
      <c r="EP193" s="86"/>
      <c r="EQ193" s="86"/>
      <c r="ER193" s="86"/>
      <c r="ES193" s="86"/>
      <c r="ET193" s="86"/>
      <c r="EU193" s="86"/>
      <c r="EV193" s="86"/>
      <c r="EW193" s="86"/>
      <c r="EX193" s="86"/>
      <c r="EY193" s="86"/>
      <c r="EZ193" s="86"/>
      <c r="FA193" s="86"/>
      <c r="FB193" s="86"/>
      <c r="FC193" s="86"/>
      <c r="FD193" s="86"/>
      <c r="FE193" s="86"/>
      <c r="FF193" s="86"/>
      <c r="FG193" s="86"/>
      <c r="FH193" s="86"/>
      <c r="FI193" s="86"/>
      <c r="FJ193" s="86"/>
      <c r="FK193" s="86"/>
      <c r="FL193" s="86"/>
      <c r="FM193" s="86"/>
      <c r="FN193" s="86"/>
      <c r="FO193" s="86"/>
      <c r="FP193" s="86"/>
      <c r="FQ193" s="86"/>
      <c r="FR193" s="86"/>
      <c r="FS193" s="86"/>
      <c r="FT193" s="86"/>
      <c r="FU193" s="86"/>
      <c r="FV193" s="86"/>
      <c r="FW193" s="86"/>
      <c r="FX193" s="86"/>
      <c r="FY193" s="86"/>
      <c r="FZ193" s="86"/>
      <c r="GA193" s="86"/>
      <c r="GB193" s="86"/>
      <c r="GC193" s="86"/>
      <c r="GD193" s="86"/>
      <c r="GE193" s="86"/>
      <c r="GF193" s="86"/>
      <c r="GG193" s="86"/>
      <c r="GH193" s="86"/>
      <c r="GI193" s="86"/>
      <c r="GJ193" s="86"/>
      <c r="GK193" s="86"/>
      <c r="GL193" s="86"/>
      <c r="GM193" s="86"/>
      <c r="GN193" s="86"/>
      <c r="GO193" s="86"/>
      <c r="GP193" s="86"/>
      <c r="GQ193" s="86"/>
      <c r="GR193" s="86"/>
      <c r="GS193" s="86"/>
      <c r="GT193" s="86"/>
      <c r="GU193" s="86"/>
      <c r="GV193" s="86"/>
      <c r="GW193" s="86"/>
      <c r="GX193" s="86"/>
      <c r="GY193" s="86"/>
      <c r="GZ193" s="86"/>
      <c r="HA193" s="86"/>
      <c r="HB193" s="86"/>
      <c r="HC193" s="86"/>
      <c r="HD193" s="86"/>
      <c r="HE193" s="86"/>
      <c r="HF193" s="86"/>
      <c r="HG193" s="86"/>
      <c r="HH193" s="86"/>
      <c r="HI193" s="86"/>
      <c r="HJ193" s="86"/>
      <c r="HK193" s="86"/>
      <c r="HL193" s="86"/>
      <c r="HM193" s="86"/>
      <c r="HN193" s="86"/>
      <c r="HO193" s="86"/>
      <c r="HP193" s="86"/>
      <c r="HQ193" s="86"/>
      <c r="HR193" s="86"/>
      <c r="HS193" s="86"/>
      <c r="HT193" s="86"/>
      <c r="HU193" s="86"/>
      <c r="HV193" s="86"/>
      <c r="HW193" s="86"/>
      <c r="HX193" s="86"/>
      <c r="HY193" s="86"/>
      <c r="HZ193" s="86"/>
      <c r="IA193" s="86"/>
      <c r="IB193" s="86"/>
      <c r="IC193" s="86"/>
      <c r="ID193" s="86"/>
      <c r="IE193" s="86"/>
      <c r="IF193" s="86"/>
      <c r="IG193" s="86"/>
      <c r="IH193" s="86"/>
      <c r="II193" s="86"/>
      <c r="IJ193" s="86"/>
      <c r="IK193" s="86"/>
      <c r="IL193" s="86"/>
      <c r="IM193" s="86"/>
      <c r="IN193" s="86"/>
      <c r="IO193" s="86"/>
      <c r="IP193" s="86"/>
      <c r="IQ193" s="86"/>
      <c r="IR193" s="86"/>
      <c r="IS193" s="86"/>
      <c r="IT193" s="86"/>
    </row>
    <row r="194" spans="1:254" s="1" customFormat="1">
      <c r="A194" s="69"/>
      <c r="B194" s="65"/>
      <c r="C194" s="71"/>
      <c r="D194" s="71"/>
      <c r="E194" s="132"/>
      <c r="F194" s="90"/>
      <c r="G194" s="85"/>
      <c r="H194" s="85"/>
      <c r="I194" s="85"/>
      <c r="J194" s="85"/>
      <c r="K194" s="85"/>
      <c r="L194" s="85"/>
      <c r="M194" s="85"/>
      <c r="N194" s="86"/>
      <c r="O194" s="86"/>
      <c r="P194" s="86"/>
      <c r="Q194" s="86"/>
      <c r="R194" s="86"/>
      <c r="S194" s="86"/>
      <c r="T194" s="86"/>
      <c r="U194" s="86"/>
      <c r="V194" s="86"/>
      <c r="W194" s="86"/>
      <c r="X194" s="86"/>
      <c r="Y194" s="86"/>
      <c r="Z194" s="86"/>
      <c r="AA194" s="86"/>
      <c r="AB194" s="86"/>
      <c r="AC194" s="86"/>
      <c r="AD194" s="86"/>
      <c r="AE194" s="86"/>
      <c r="AF194" s="86"/>
      <c r="AG194" s="86"/>
      <c r="AH194" s="86"/>
      <c r="AI194" s="86"/>
      <c r="AJ194" s="86"/>
      <c r="AK194" s="86"/>
      <c r="AL194" s="86"/>
      <c r="AM194" s="86"/>
      <c r="AN194" s="86"/>
      <c r="AO194" s="86"/>
      <c r="AP194" s="86"/>
      <c r="AQ194" s="86"/>
      <c r="AR194" s="86"/>
      <c r="AS194" s="86"/>
      <c r="AT194" s="86"/>
      <c r="AU194" s="86"/>
      <c r="AV194" s="86"/>
      <c r="AW194" s="86"/>
      <c r="AX194" s="86"/>
      <c r="AY194" s="86"/>
      <c r="AZ194" s="86"/>
      <c r="BA194" s="86"/>
      <c r="BB194" s="86"/>
      <c r="BC194" s="86"/>
      <c r="BD194" s="86"/>
      <c r="BE194" s="86"/>
      <c r="BF194" s="86"/>
      <c r="BG194" s="86"/>
      <c r="BH194" s="86"/>
      <c r="BI194" s="86"/>
      <c r="BJ194" s="86"/>
      <c r="BK194" s="86"/>
      <c r="BL194" s="86"/>
      <c r="BM194" s="86"/>
      <c r="BN194" s="86"/>
      <c r="BO194" s="86"/>
      <c r="BP194" s="86"/>
      <c r="BQ194" s="86"/>
      <c r="BR194" s="86"/>
      <c r="BS194" s="86"/>
      <c r="BT194" s="86"/>
      <c r="BU194" s="86"/>
      <c r="BV194" s="86"/>
      <c r="BW194" s="86"/>
      <c r="BX194" s="86"/>
      <c r="BY194" s="86"/>
      <c r="BZ194" s="86"/>
      <c r="CA194" s="86"/>
      <c r="CB194" s="86"/>
      <c r="CC194" s="86"/>
      <c r="CD194" s="86"/>
      <c r="CE194" s="86"/>
      <c r="CF194" s="86"/>
      <c r="CG194" s="86"/>
      <c r="CH194" s="86"/>
      <c r="CI194" s="86"/>
      <c r="CJ194" s="86"/>
      <c r="CK194" s="86"/>
      <c r="CL194" s="86"/>
      <c r="CM194" s="86"/>
      <c r="CN194" s="86"/>
      <c r="CO194" s="86"/>
      <c r="CP194" s="86"/>
      <c r="CQ194" s="86"/>
      <c r="CR194" s="86"/>
      <c r="CS194" s="86"/>
      <c r="CT194" s="86"/>
      <c r="CU194" s="86"/>
      <c r="CV194" s="86"/>
      <c r="CW194" s="86"/>
      <c r="CX194" s="86"/>
      <c r="CY194" s="86"/>
      <c r="CZ194" s="86"/>
      <c r="DA194" s="86"/>
      <c r="DB194" s="86"/>
      <c r="DC194" s="86"/>
      <c r="DD194" s="86"/>
      <c r="DE194" s="86"/>
      <c r="DF194" s="86"/>
      <c r="DG194" s="86"/>
      <c r="DH194" s="86"/>
      <c r="DI194" s="86"/>
      <c r="DJ194" s="86"/>
      <c r="DK194" s="86"/>
      <c r="DL194" s="86"/>
      <c r="DM194" s="86"/>
      <c r="DN194" s="86"/>
      <c r="DO194" s="86"/>
      <c r="DP194" s="86"/>
      <c r="DQ194" s="86"/>
      <c r="DR194" s="86"/>
      <c r="DS194" s="86"/>
      <c r="DT194" s="86"/>
      <c r="DU194" s="86"/>
      <c r="DV194" s="86"/>
      <c r="DW194" s="86"/>
      <c r="DX194" s="86"/>
      <c r="DY194" s="86"/>
      <c r="DZ194" s="86"/>
      <c r="EA194" s="86"/>
      <c r="EB194" s="86"/>
      <c r="EC194" s="86"/>
      <c r="ED194" s="86"/>
      <c r="EE194" s="86"/>
      <c r="EF194" s="86"/>
      <c r="EG194" s="86"/>
      <c r="EH194" s="86"/>
      <c r="EI194" s="86"/>
      <c r="EJ194" s="86"/>
      <c r="EK194" s="86"/>
      <c r="EL194" s="86"/>
      <c r="EM194" s="86"/>
      <c r="EN194" s="86"/>
      <c r="EO194" s="86"/>
      <c r="EP194" s="86"/>
      <c r="EQ194" s="86"/>
      <c r="ER194" s="86"/>
      <c r="ES194" s="86"/>
      <c r="ET194" s="86"/>
      <c r="EU194" s="86"/>
      <c r="EV194" s="86"/>
      <c r="EW194" s="86"/>
      <c r="EX194" s="86"/>
      <c r="EY194" s="86"/>
      <c r="EZ194" s="86"/>
      <c r="FA194" s="86"/>
      <c r="FB194" s="86"/>
      <c r="FC194" s="86"/>
      <c r="FD194" s="86"/>
      <c r="FE194" s="86"/>
      <c r="FF194" s="86"/>
      <c r="FG194" s="86"/>
      <c r="FH194" s="86"/>
      <c r="FI194" s="86"/>
      <c r="FJ194" s="86"/>
      <c r="FK194" s="86"/>
      <c r="FL194" s="86"/>
      <c r="FM194" s="86"/>
      <c r="FN194" s="86"/>
      <c r="FO194" s="86"/>
      <c r="FP194" s="86"/>
      <c r="FQ194" s="86"/>
      <c r="FR194" s="86"/>
      <c r="FS194" s="86"/>
      <c r="FT194" s="86"/>
      <c r="FU194" s="86"/>
      <c r="FV194" s="86"/>
      <c r="FW194" s="86"/>
      <c r="FX194" s="86"/>
      <c r="FY194" s="86"/>
      <c r="FZ194" s="86"/>
      <c r="GA194" s="86"/>
      <c r="GB194" s="86"/>
      <c r="GC194" s="86"/>
      <c r="GD194" s="86"/>
      <c r="GE194" s="86"/>
      <c r="GF194" s="86"/>
      <c r="GG194" s="86"/>
      <c r="GH194" s="86"/>
      <c r="GI194" s="86"/>
      <c r="GJ194" s="86"/>
      <c r="GK194" s="86"/>
      <c r="GL194" s="86"/>
      <c r="GM194" s="86"/>
      <c r="GN194" s="86"/>
      <c r="GO194" s="86"/>
      <c r="GP194" s="86"/>
      <c r="GQ194" s="86"/>
      <c r="GR194" s="86"/>
      <c r="GS194" s="86"/>
      <c r="GT194" s="86"/>
      <c r="GU194" s="86"/>
      <c r="GV194" s="86"/>
      <c r="GW194" s="86"/>
      <c r="GX194" s="86"/>
      <c r="GY194" s="86"/>
      <c r="GZ194" s="86"/>
      <c r="HA194" s="86"/>
      <c r="HB194" s="86"/>
      <c r="HC194" s="86"/>
      <c r="HD194" s="86"/>
      <c r="HE194" s="86"/>
      <c r="HF194" s="86"/>
      <c r="HG194" s="86"/>
      <c r="HH194" s="86"/>
      <c r="HI194" s="86"/>
      <c r="HJ194" s="86"/>
      <c r="HK194" s="86"/>
      <c r="HL194" s="86"/>
      <c r="HM194" s="86"/>
      <c r="HN194" s="86"/>
      <c r="HO194" s="86"/>
      <c r="HP194" s="86"/>
      <c r="HQ194" s="86"/>
      <c r="HR194" s="86"/>
      <c r="HS194" s="86"/>
      <c r="HT194" s="86"/>
      <c r="HU194" s="86"/>
      <c r="HV194" s="86"/>
      <c r="HW194" s="86"/>
      <c r="HX194" s="86"/>
      <c r="HY194" s="86"/>
      <c r="HZ194" s="86"/>
      <c r="IA194" s="86"/>
      <c r="IB194" s="86"/>
      <c r="IC194" s="86"/>
      <c r="ID194" s="86"/>
      <c r="IE194" s="86"/>
      <c r="IF194" s="86"/>
      <c r="IG194" s="86"/>
      <c r="IH194" s="86"/>
      <c r="II194" s="86"/>
      <c r="IJ194" s="86"/>
      <c r="IK194" s="86"/>
      <c r="IL194" s="86"/>
      <c r="IM194" s="86"/>
      <c r="IN194" s="86"/>
      <c r="IO194" s="86"/>
      <c r="IP194" s="86"/>
      <c r="IQ194" s="86"/>
      <c r="IR194" s="86"/>
      <c r="IS194" s="86"/>
      <c r="IT194" s="86"/>
    </row>
    <row r="195" spans="1:254" s="1" customFormat="1" ht="76.5">
      <c r="A195" s="69">
        <f>MAX($A$7:A194)+1</f>
        <v>43</v>
      </c>
      <c r="B195" s="65" t="s">
        <v>129</v>
      </c>
      <c r="C195" s="71"/>
      <c r="D195" s="71"/>
      <c r="E195" s="132"/>
      <c r="F195" s="90"/>
      <c r="G195" s="85"/>
      <c r="H195" s="85"/>
      <c r="I195" s="85"/>
      <c r="J195" s="85"/>
      <c r="K195" s="85"/>
      <c r="L195" s="85"/>
      <c r="M195" s="85"/>
      <c r="N195" s="86"/>
      <c r="O195" s="86"/>
      <c r="P195" s="86"/>
      <c r="Q195" s="86"/>
      <c r="R195" s="86"/>
      <c r="S195" s="86"/>
      <c r="T195" s="86"/>
      <c r="U195" s="86"/>
      <c r="V195" s="86"/>
      <c r="W195" s="86"/>
      <c r="X195" s="86"/>
      <c r="Y195" s="86"/>
      <c r="Z195" s="86"/>
      <c r="AA195" s="86"/>
      <c r="AB195" s="86"/>
      <c r="AC195" s="86"/>
      <c r="AD195" s="86"/>
      <c r="AE195" s="86"/>
      <c r="AF195" s="86"/>
      <c r="AG195" s="86"/>
      <c r="AH195" s="86"/>
      <c r="AI195" s="86"/>
      <c r="AJ195" s="86"/>
      <c r="AK195" s="86"/>
      <c r="AL195" s="86"/>
      <c r="AM195" s="86"/>
      <c r="AN195" s="86"/>
      <c r="AO195" s="86"/>
      <c r="AP195" s="86"/>
      <c r="AQ195" s="86"/>
      <c r="AR195" s="86"/>
      <c r="AS195" s="86"/>
      <c r="AT195" s="86"/>
      <c r="AU195" s="86"/>
      <c r="AV195" s="86"/>
      <c r="AW195" s="86"/>
      <c r="AX195" s="86"/>
      <c r="AY195" s="86"/>
      <c r="AZ195" s="86"/>
      <c r="BA195" s="86"/>
      <c r="BB195" s="86"/>
      <c r="BC195" s="86"/>
      <c r="BD195" s="86"/>
      <c r="BE195" s="86"/>
      <c r="BF195" s="86"/>
      <c r="BG195" s="86"/>
      <c r="BH195" s="86"/>
      <c r="BI195" s="86"/>
      <c r="BJ195" s="86"/>
      <c r="BK195" s="86"/>
      <c r="BL195" s="86"/>
      <c r="BM195" s="86"/>
      <c r="BN195" s="86"/>
      <c r="BO195" s="86"/>
      <c r="BP195" s="86"/>
      <c r="BQ195" s="86"/>
      <c r="BR195" s="86"/>
      <c r="BS195" s="86"/>
      <c r="BT195" s="86"/>
      <c r="BU195" s="86"/>
      <c r="BV195" s="86"/>
      <c r="BW195" s="86"/>
      <c r="BX195" s="86"/>
      <c r="BY195" s="86"/>
      <c r="BZ195" s="86"/>
      <c r="CA195" s="86"/>
      <c r="CB195" s="86"/>
      <c r="CC195" s="86"/>
      <c r="CD195" s="86"/>
      <c r="CE195" s="86"/>
      <c r="CF195" s="86"/>
      <c r="CG195" s="86"/>
      <c r="CH195" s="86"/>
      <c r="CI195" s="86"/>
      <c r="CJ195" s="86"/>
      <c r="CK195" s="86"/>
      <c r="CL195" s="86"/>
      <c r="CM195" s="86"/>
      <c r="CN195" s="86"/>
      <c r="CO195" s="86"/>
      <c r="CP195" s="86"/>
      <c r="CQ195" s="86"/>
      <c r="CR195" s="86"/>
      <c r="CS195" s="86"/>
      <c r="CT195" s="86"/>
      <c r="CU195" s="86"/>
      <c r="CV195" s="86"/>
      <c r="CW195" s="86"/>
      <c r="CX195" s="86"/>
      <c r="CY195" s="86"/>
      <c r="CZ195" s="86"/>
      <c r="DA195" s="86"/>
      <c r="DB195" s="86"/>
      <c r="DC195" s="86"/>
      <c r="DD195" s="86"/>
      <c r="DE195" s="86"/>
      <c r="DF195" s="86"/>
      <c r="DG195" s="86"/>
      <c r="DH195" s="86"/>
      <c r="DI195" s="86"/>
      <c r="DJ195" s="86"/>
      <c r="DK195" s="86"/>
      <c r="DL195" s="86"/>
      <c r="DM195" s="86"/>
      <c r="DN195" s="86"/>
      <c r="DO195" s="86"/>
      <c r="DP195" s="86"/>
      <c r="DQ195" s="86"/>
      <c r="DR195" s="86"/>
      <c r="DS195" s="86"/>
      <c r="DT195" s="86"/>
      <c r="DU195" s="86"/>
      <c r="DV195" s="86"/>
      <c r="DW195" s="86"/>
      <c r="DX195" s="86"/>
      <c r="DY195" s="86"/>
      <c r="DZ195" s="86"/>
      <c r="EA195" s="86"/>
      <c r="EB195" s="86"/>
      <c r="EC195" s="86"/>
      <c r="ED195" s="86"/>
      <c r="EE195" s="86"/>
      <c r="EF195" s="86"/>
      <c r="EG195" s="86"/>
      <c r="EH195" s="86"/>
      <c r="EI195" s="86"/>
      <c r="EJ195" s="86"/>
      <c r="EK195" s="86"/>
      <c r="EL195" s="86"/>
      <c r="EM195" s="86"/>
      <c r="EN195" s="86"/>
      <c r="EO195" s="86"/>
      <c r="EP195" s="86"/>
      <c r="EQ195" s="86"/>
      <c r="ER195" s="86"/>
      <c r="ES195" s="86"/>
      <c r="ET195" s="86"/>
      <c r="EU195" s="86"/>
      <c r="EV195" s="86"/>
      <c r="EW195" s="86"/>
      <c r="EX195" s="86"/>
      <c r="EY195" s="86"/>
      <c r="EZ195" s="86"/>
      <c r="FA195" s="86"/>
      <c r="FB195" s="86"/>
      <c r="FC195" s="86"/>
      <c r="FD195" s="86"/>
      <c r="FE195" s="86"/>
      <c r="FF195" s="86"/>
      <c r="FG195" s="86"/>
      <c r="FH195" s="86"/>
      <c r="FI195" s="86"/>
      <c r="FJ195" s="86"/>
      <c r="FK195" s="86"/>
      <c r="FL195" s="86"/>
      <c r="FM195" s="86"/>
      <c r="FN195" s="86"/>
      <c r="FO195" s="86"/>
      <c r="FP195" s="86"/>
      <c r="FQ195" s="86"/>
      <c r="FR195" s="86"/>
      <c r="FS195" s="86"/>
      <c r="FT195" s="86"/>
      <c r="FU195" s="86"/>
      <c r="FV195" s="86"/>
      <c r="FW195" s="86"/>
      <c r="FX195" s="86"/>
      <c r="FY195" s="86"/>
      <c r="FZ195" s="86"/>
      <c r="GA195" s="86"/>
      <c r="GB195" s="86"/>
      <c r="GC195" s="86"/>
      <c r="GD195" s="86"/>
      <c r="GE195" s="86"/>
      <c r="GF195" s="86"/>
      <c r="GG195" s="86"/>
      <c r="GH195" s="86"/>
      <c r="GI195" s="86"/>
      <c r="GJ195" s="86"/>
      <c r="GK195" s="86"/>
      <c r="GL195" s="86"/>
      <c r="GM195" s="86"/>
      <c r="GN195" s="86"/>
      <c r="GO195" s="86"/>
      <c r="GP195" s="86"/>
      <c r="GQ195" s="86"/>
      <c r="GR195" s="86"/>
      <c r="GS195" s="86"/>
      <c r="GT195" s="86"/>
      <c r="GU195" s="86"/>
      <c r="GV195" s="86"/>
      <c r="GW195" s="86"/>
      <c r="GX195" s="86"/>
      <c r="GY195" s="86"/>
      <c r="GZ195" s="86"/>
      <c r="HA195" s="86"/>
      <c r="HB195" s="86"/>
      <c r="HC195" s="86"/>
      <c r="HD195" s="86"/>
      <c r="HE195" s="86"/>
      <c r="HF195" s="86"/>
      <c r="HG195" s="86"/>
      <c r="HH195" s="86"/>
      <c r="HI195" s="86"/>
      <c r="HJ195" s="86"/>
      <c r="HK195" s="86"/>
      <c r="HL195" s="86"/>
      <c r="HM195" s="86"/>
      <c r="HN195" s="86"/>
      <c r="HO195" s="86"/>
      <c r="HP195" s="86"/>
      <c r="HQ195" s="86"/>
      <c r="HR195" s="86"/>
      <c r="HS195" s="86"/>
      <c r="HT195" s="86"/>
      <c r="HU195" s="86"/>
      <c r="HV195" s="86"/>
      <c r="HW195" s="86"/>
      <c r="HX195" s="86"/>
      <c r="HY195" s="86"/>
      <c r="HZ195" s="86"/>
      <c r="IA195" s="86"/>
      <c r="IB195" s="86"/>
      <c r="IC195" s="86"/>
      <c r="ID195" s="86"/>
      <c r="IE195" s="86"/>
      <c r="IF195" s="86"/>
      <c r="IG195" s="86"/>
      <c r="IH195" s="86"/>
      <c r="II195" s="86"/>
      <c r="IJ195" s="86"/>
      <c r="IK195" s="86"/>
      <c r="IL195" s="86"/>
      <c r="IM195" s="86"/>
      <c r="IN195" s="86"/>
      <c r="IO195" s="86"/>
      <c r="IP195" s="86"/>
      <c r="IQ195" s="86"/>
      <c r="IR195" s="86"/>
      <c r="IS195" s="86"/>
      <c r="IT195" s="86"/>
    </row>
    <row r="196" spans="1:254" s="1" customFormat="1" ht="14.25">
      <c r="A196" s="69"/>
      <c r="B196" s="65" t="s">
        <v>130</v>
      </c>
      <c r="C196" s="51" t="s">
        <v>126</v>
      </c>
      <c r="D196" s="51">
        <v>18</v>
      </c>
      <c r="E196" s="59">
        <v>0</v>
      </c>
      <c r="F196" s="74">
        <f>D196*E196</f>
        <v>0</v>
      </c>
      <c r="G196" s="85"/>
      <c r="H196" s="85"/>
      <c r="I196" s="85"/>
      <c r="J196" s="85"/>
      <c r="K196" s="85"/>
      <c r="L196" s="85"/>
      <c r="M196" s="85"/>
      <c r="N196" s="86"/>
      <c r="O196" s="86"/>
      <c r="P196" s="86"/>
      <c r="Q196" s="86"/>
      <c r="R196" s="86"/>
      <c r="S196" s="86"/>
      <c r="T196" s="86"/>
      <c r="U196" s="86"/>
      <c r="V196" s="86"/>
      <c r="W196" s="86"/>
      <c r="X196" s="86"/>
      <c r="Y196" s="86"/>
      <c r="Z196" s="86"/>
      <c r="AA196" s="86"/>
      <c r="AB196" s="86"/>
      <c r="AC196" s="86"/>
      <c r="AD196" s="86"/>
      <c r="AE196" s="86"/>
      <c r="AF196" s="86"/>
      <c r="AG196" s="86"/>
      <c r="AH196" s="86"/>
      <c r="AI196" s="86"/>
      <c r="AJ196" s="86"/>
      <c r="AK196" s="86"/>
      <c r="AL196" s="86"/>
      <c r="AM196" s="86"/>
      <c r="AN196" s="86"/>
      <c r="AO196" s="86"/>
      <c r="AP196" s="86"/>
      <c r="AQ196" s="86"/>
      <c r="AR196" s="86"/>
      <c r="AS196" s="86"/>
      <c r="AT196" s="86"/>
      <c r="AU196" s="86"/>
      <c r="AV196" s="86"/>
      <c r="AW196" s="86"/>
      <c r="AX196" s="86"/>
      <c r="AY196" s="86"/>
      <c r="AZ196" s="86"/>
      <c r="BA196" s="86"/>
      <c r="BB196" s="86"/>
      <c r="BC196" s="86"/>
      <c r="BD196" s="86"/>
      <c r="BE196" s="86"/>
      <c r="BF196" s="86"/>
      <c r="BG196" s="86"/>
      <c r="BH196" s="86"/>
      <c r="BI196" s="86"/>
      <c r="BJ196" s="86"/>
      <c r="BK196" s="86"/>
      <c r="BL196" s="86"/>
      <c r="BM196" s="86"/>
      <c r="BN196" s="86"/>
      <c r="BO196" s="86"/>
      <c r="BP196" s="86"/>
      <c r="BQ196" s="86"/>
      <c r="BR196" s="86"/>
      <c r="BS196" s="86"/>
      <c r="BT196" s="86"/>
      <c r="BU196" s="86"/>
      <c r="BV196" s="86"/>
      <c r="BW196" s="86"/>
      <c r="BX196" s="86"/>
      <c r="BY196" s="86"/>
      <c r="BZ196" s="86"/>
      <c r="CA196" s="86"/>
      <c r="CB196" s="86"/>
      <c r="CC196" s="86"/>
      <c r="CD196" s="86"/>
      <c r="CE196" s="86"/>
      <c r="CF196" s="86"/>
      <c r="CG196" s="86"/>
      <c r="CH196" s="86"/>
      <c r="CI196" s="86"/>
      <c r="CJ196" s="86"/>
      <c r="CK196" s="86"/>
      <c r="CL196" s="86"/>
      <c r="CM196" s="86"/>
      <c r="CN196" s="86"/>
      <c r="CO196" s="86"/>
      <c r="CP196" s="86"/>
      <c r="CQ196" s="86"/>
      <c r="CR196" s="86"/>
      <c r="CS196" s="86"/>
      <c r="CT196" s="86"/>
      <c r="CU196" s="86"/>
      <c r="CV196" s="86"/>
      <c r="CW196" s="86"/>
      <c r="CX196" s="86"/>
      <c r="CY196" s="86"/>
      <c r="CZ196" s="86"/>
      <c r="DA196" s="86"/>
      <c r="DB196" s="86"/>
      <c r="DC196" s="86"/>
      <c r="DD196" s="86"/>
      <c r="DE196" s="86"/>
      <c r="DF196" s="86"/>
      <c r="DG196" s="86"/>
      <c r="DH196" s="86"/>
      <c r="DI196" s="86"/>
      <c r="DJ196" s="86"/>
      <c r="DK196" s="86"/>
      <c r="DL196" s="86"/>
      <c r="DM196" s="86"/>
      <c r="DN196" s="86"/>
      <c r="DO196" s="86"/>
      <c r="DP196" s="86"/>
      <c r="DQ196" s="86"/>
      <c r="DR196" s="86"/>
      <c r="DS196" s="86"/>
      <c r="DT196" s="86"/>
      <c r="DU196" s="86"/>
      <c r="DV196" s="86"/>
      <c r="DW196" s="86"/>
      <c r="DX196" s="86"/>
      <c r="DY196" s="86"/>
      <c r="DZ196" s="86"/>
      <c r="EA196" s="86"/>
      <c r="EB196" s="86"/>
      <c r="EC196" s="86"/>
      <c r="ED196" s="86"/>
      <c r="EE196" s="86"/>
      <c r="EF196" s="86"/>
      <c r="EG196" s="86"/>
      <c r="EH196" s="86"/>
      <c r="EI196" s="86"/>
      <c r="EJ196" s="86"/>
      <c r="EK196" s="86"/>
      <c r="EL196" s="86"/>
      <c r="EM196" s="86"/>
      <c r="EN196" s="86"/>
      <c r="EO196" s="86"/>
      <c r="EP196" s="86"/>
      <c r="EQ196" s="86"/>
      <c r="ER196" s="86"/>
      <c r="ES196" s="86"/>
      <c r="ET196" s="86"/>
      <c r="EU196" s="86"/>
      <c r="EV196" s="86"/>
      <c r="EW196" s="86"/>
      <c r="EX196" s="86"/>
      <c r="EY196" s="86"/>
      <c r="EZ196" s="86"/>
      <c r="FA196" s="86"/>
      <c r="FB196" s="86"/>
      <c r="FC196" s="86"/>
      <c r="FD196" s="86"/>
      <c r="FE196" s="86"/>
      <c r="FF196" s="86"/>
      <c r="FG196" s="86"/>
      <c r="FH196" s="86"/>
      <c r="FI196" s="86"/>
      <c r="FJ196" s="86"/>
      <c r="FK196" s="86"/>
      <c r="FL196" s="86"/>
      <c r="FM196" s="86"/>
      <c r="FN196" s="86"/>
      <c r="FO196" s="86"/>
      <c r="FP196" s="86"/>
      <c r="FQ196" s="86"/>
      <c r="FR196" s="86"/>
      <c r="FS196" s="86"/>
      <c r="FT196" s="86"/>
      <c r="FU196" s="86"/>
      <c r="FV196" s="86"/>
      <c r="FW196" s="86"/>
      <c r="FX196" s="86"/>
      <c r="FY196" s="86"/>
      <c r="FZ196" s="86"/>
      <c r="GA196" s="86"/>
      <c r="GB196" s="86"/>
      <c r="GC196" s="86"/>
      <c r="GD196" s="86"/>
      <c r="GE196" s="86"/>
      <c r="GF196" s="86"/>
      <c r="GG196" s="86"/>
      <c r="GH196" s="86"/>
      <c r="GI196" s="86"/>
      <c r="GJ196" s="86"/>
      <c r="GK196" s="86"/>
      <c r="GL196" s="86"/>
      <c r="GM196" s="86"/>
      <c r="GN196" s="86"/>
      <c r="GO196" s="86"/>
      <c r="GP196" s="86"/>
      <c r="GQ196" s="86"/>
      <c r="GR196" s="86"/>
      <c r="GS196" s="86"/>
      <c r="GT196" s="86"/>
      <c r="GU196" s="86"/>
      <c r="GV196" s="86"/>
      <c r="GW196" s="86"/>
      <c r="GX196" s="86"/>
      <c r="GY196" s="86"/>
      <c r="GZ196" s="86"/>
      <c r="HA196" s="86"/>
      <c r="HB196" s="86"/>
      <c r="HC196" s="86"/>
      <c r="HD196" s="86"/>
      <c r="HE196" s="86"/>
      <c r="HF196" s="86"/>
      <c r="HG196" s="86"/>
      <c r="HH196" s="86"/>
      <c r="HI196" s="86"/>
      <c r="HJ196" s="86"/>
      <c r="HK196" s="86"/>
      <c r="HL196" s="86"/>
      <c r="HM196" s="86"/>
      <c r="HN196" s="86"/>
      <c r="HO196" s="86"/>
      <c r="HP196" s="86"/>
      <c r="HQ196" s="86"/>
      <c r="HR196" s="86"/>
      <c r="HS196" s="86"/>
      <c r="HT196" s="86"/>
      <c r="HU196" s="86"/>
      <c r="HV196" s="86"/>
      <c r="HW196" s="86"/>
      <c r="HX196" s="86"/>
      <c r="HY196" s="86"/>
      <c r="HZ196" s="86"/>
      <c r="IA196" s="86"/>
      <c r="IB196" s="86"/>
      <c r="IC196" s="86"/>
      <c r="ID196" s="86"/>
      <c r="IE196" s="86"/>
      <c r="IF196" s="86"/>
      <c r="IG196" s="86"/>
      <c r="IH196" s="86"/>
      <c r="II196" s="86"/>
      <c r="IJ196" s="86"/>
      <c r="IK196" s="86"/>
      <c r="IL196" s="86"/>
      <c r="IM196" s="86"/>
      <c r="IN196" s="86"/>
      <c r="IO196" s="86"/>
      <c r="IP196" s="86"/>
      <c r="IQ196" s="86"/>
      <c r="IR196" s="86"/>
      <c r="IS196" s="86"/>
      <c r="IT196" s="86"/>
    </row>
    <row r="197" spans="1:254" s="1" customFormat="1">
      <c r="A197" s="69"/>
      <c r="B197" s="65"/>
      <c r="C197" s="71"/>
      <c r="D197" s="71"/>
      <c r="E197" s="132"/>
      <c r="F197" s="90"/>
      <c r="G197" s="85"/>
      <c r="H197" s="85"/>
      <c r="I197" s="85"/>
      <c r="J197" s="85"/>
      <c r="K197" s="85"/>
      <c r="L197" s="85"/>
      <c r="M197" s="85"/>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c r="AQ197" s="86"/>
      <c r="AR197" s="86"/>
      <c r="AS197" s="86"/>
      <c r="AT197" s="86"/>
      <c r="AU197" s="86"/>
      <c r="AV197" s="86"/>
      <c r="AW197" s="86"/>
      <c r="AX197" s="86"/>
      <c r="AY197" s="86"/>
      <c r="AZ197" s="86"/>
      <c r="BA197" s="86"/>
      <c r="BB197" s="86"/>
      <c r="BC197" s="86"/>
      <c r="BD197" s="86"/>
      <c r="BE197" s="86"/>
      <c r="BF197" s="86"/>
      <c r="BG197" s="86"/>
      <c r="BH197" s="86"/>
      <c r="BI197" s="86"/>
      <c r="BJ197" s="86"/>
      <c r="BK197" s="86"/>
      <c r="BL197" s="86"/>
      <c r="BM197" s="86"/>
      <c r="BN197" s="86"/>
      <c r="BO197" s="86"/>
      <c r="BP197" s="86"/>
      <c r="BQ197" s="86"/>
      <c r="BR197" s="86"/>
      <c r="BS197" s="86"/>
      <c r="BT197" s="86"/>
      <c r="BU197" s="86"/>
      <c r="BV197" s="86"/>
      <c r="BW197" s="86"/>
      <c r="BX197" s="86"/>
      <c r="BY197" s="86"/>
      <c r="BZ197" s="86"/>
      <c r="CA197" s="86"/>
      <c r="CB197" s="86"/>
      <c r="CC197" s="86"/>
      <c r="CD197" s="86"/>
      <c r="CE197" s="86"/>
      <c r="CF197" s="86"/>
      <c r="CG197" s="86"/>
      <c r="CH197" s="86"/>
      <c r="CI197" s="86"/>
      <c r="CJ197" s="86"/>
      <c r="CK197" s="86"/>
      <c r="CL197" s="86"/>
      <c r="CM197" s="86"/>
      <c r="CN197" s="86"/>
      <c r="CO197" s="86"/>
      <c r="CP197" s="86"/>
      <c r="CQ197" s="86"/>
      <c r="CR197" s="86"/>
      <c r="CS197" s="86"/>
      <c r="CT197" s="86"/>
      <c r="CU197" s="86"/>
      <c r="CV197" s="86"/>
      <c r="CW197" s="86"/>
      <c r="CX197" s="86"/>
      <c r="CY197" s="86"/>
      <c r="CZ197" s="86"/>
      <c r="DA197" s="86"/>
      <c r="DB197" s="86"/>
      <c r="DC197" s="86"/>
      <c r="DD197" s="86"/>
      <c r="DE197" s="86"/>
      <c r="DF197" s="86"/>
      <c r="DG197" s="86"/>
      <c r="DH197" s="86"/>
      <c r="DI197" s="86"/>
      <c r="DJ197" s="86"/>
      <c r="DK197" s="86"/>
      <c r="DL197" s="86"/>
      <c r="DM197" s="86"/>
      <c r="DN197" s="86"/>
      <c r="DO197" s="86"/>
      <c r="DP197" s="86"/>
      <c r="DQ197" s="86"/>
      <c r="DR197" s="86"/>
      <c r="DS197" s="86"/>
      <c r="DT197" s="86"/>
      <c r="DU197" s="86"/>
      <c r="DV197" s="86"/>
      <c r="DW197" s="86"/>
      <c r="DX197" s="86"/>
      <c r="DY197" s="86"/>
      <c r="DZ197" s="86"/>
      <c r="EA197" s="86"/>
      <c r="EB197" s="86"/>
      <c r="EC197" s="86"/>
      <c r="ED197" s="86"/>
      <c r="EE197" s="86"/>
      <c r="EF197" s="86"/>
      <c r="EG197" s="86"/>
      <c r="EH197" s="86"/>
      <c r="EI197" s="86"/>
      <c r="EJ197" s="86"/>
      <c r="EK197" s="86"/>
      <c r="EL197" s="86"/>
      <c r="EM197" s="86"/>
      <c r="EN197" s="86"/>
      <c r="EO197" s="86"/>
      <c r="EP197" s="86"/>
      <c r="EQ197" s="86"/>
      <c r="ER197" s="86"/>
      <c r="ES197" s="86"/>
      <c r="ET197" s="86"/>
      <c r="EU197" s="86"/>
      <c r="EV197" s="86"/>
      <c r="EW197" s="86"/>
      <c r="EX197" s="86"/>
      <c r="EY197" s="86"/>
      <c r="EZ197" s="86"/>
      <c r="FA197" s="86"/>
      <c r="FB197" s="86"/>
      <c r="FC197" s="86"/>
      <c r="FD197" s="86"/>
      <c r="FE197" s="86"/>
      <c r="FF197" s="86"/>
      <c r="FG197" s="86"/>
      <c r="FH197" s="86"/>
      <c r="FI197" s="86"/>
      <c r="FJ197" s="86"/>
      <c r="FK197" s="86"/>
      <c r="FL197" s="86"/>
      <c r="FM197" s="86"/>
      <c r="FN197" s="86"/>
      <c r="FO197" s="86"/>
      <c r="FP197" s="86"/>
      <c r="FQ197" s="86"/>
      <c r="FR197" s="86"/>
      <c r="FS197" s="86"/>
      <c r="FT197" s="86"/>
      <c r="FU197" s="86"/>
      <c r="FV197" s="86"/>
      <c r="FW197" s="86"/>
      <c r="FX197" s="86"/>
      <c r="FY197" s="86"/>
      <c r="FZ197" s="86"/>
      <c r="GA197" s="86"/>
      <c r="GB197" s="86"/>
      <c r="GC197" s="86"/>
      <c r="GD197" s="86"/>
      <c r="GE197" s="86"/>
      <c r="GF197" s="86"/>
      <c r="GG197" s="86"/>
      <c r="GH197" s="86"/>
      <c r="GI197" s="86"/>
      <c r="GJ197" s="86"/>
      <c r="GK197" s="86"/>
      <c r="GL197" s="86"/>
      <c r="GM197" s="86"/>
      <c r="GN197" s="86"/>
      <c r="GO197" s="86"/>
      <c r="GP197" s="86"/>
      <c r="GQ197" s="86"/>
      <c r="GR197" s="86"/>
      <c r="GS197" s="86"/>
      <c r="GT197" s="86"/>
      <c r="GU197" s="86"/>
      <c r="GV197" s="86"/>
      <c r="GW197" s="86"/>
      <c r="GX197" s="86"/>
      <c r="GY197" s="86"/>
      <c r="GZ197" s="86"/>
      <c r="HA197" s="86"/>
      <c r="HB197" s="86"/>
      <c r="HC197" s="86"/>
      <c r="HD197" s="86"/>
      <c r="HE197" s="86"/>
      <c r="HF197" s="86"/>
      <c r="HG197" s="86"/>
      <c r="HH197" s="86"/>
      <c r="HI197" s="86"/>
      <c r="HJ197" s="86"/>
      <c r="HK197" s="86"/>
      <c r="HL197" s="86"/>
      <c r="HM197" s="86"/>
      <c r="HN197" s="86"/>
      <c r="HO197" s="86"/>
      <c r="HP197" s="86"/>
      <c r="HQ197" s="86"/>
      <c r="HR197" s="86"/>
      <c r="HS197" s="86"/>
      <c r="HT197" s="86"/>
      <c r="HU197" s="86"/>
      <c r="HV197" s="86"/>
      <c r="HW197" s="86"/>
      <c r="HX197" s="86"/>
      <c r="HY197" s="86"/>
      <c r="HZ197" s="86"/>
      <c r="IA197" s="86"/>
      <c r="IB197" s="86"/>
      <c r="IC197" s="86"/>
      <c r="ID197" s="86"/>
      <c r="IE197" s="86"/>
      <c r="IF197" s="86"/>
      <c r="IG197" s="86"/>
      <c r="IH197" s="86"/>
      <c r="II197" s="86"/>
      <c r="IJ197" s="86"/>
      <c r="IK197" s="86"/>
      <c r="IL197" s="86"/>
      <c r="IM197" s="86"/>
      <c r="IN197" s="86"/>
      <c r="IO197" s="86"/>
      <c r="IP197" s="86"/>
      <c r="IQ197" s="86"/>
      <c r="IR197" s="86"/>
      <c r="IS197" s="86"/>
      <c r="IT197" s="86"/>
    </row>
    <row r="198" spans="1:254" s="1" customFormat="1" ht="25.5">
      <c r="A198" s="69">
        <f>MAX($A$7:A197)+1</f>
        <v>44</v>
      </c>
      <c r="B198" s="65" t="s">
        <v>131</v>
      </c>
      <c r="C198" s="51" t="s">
        <v>125</v>
      </c>
      <c r="D198" s="51">
        <v>87</v>
      </c>
      <c r="E198" s="59">
        <v>0</v>
      </c>
      <c r="F198" s="74">
        <f>D198*E198</f>
        <v>0</v>
      </c>
      <c r="G198" s="85"/>
      <c r="H198" s="85"/>
      <c r="I198" s="85"/>
      <c r="J198" s="85"/>
      <c r="K198" s="85"/>
      <c r="L198" s="85"/>
      <c r="M198" s="85"/>
      <c r="N198" s="86"/>
      <c r="O198" s="86"/>
      <c r="P198" s="86"/>
      <c r="Q198" s="86"/>
      <c r="R198" s="86"/>
      <c r="S198" s="86"/>
      <c r="T198" s="86"/>
      <c r="U198" s="86"/>
      <c r="V198" s="86"/>
      <c r="W198" s="86"/>
      <c r="X198" s="86"/>
      <c r="Y198" s="86"/>
      <c r="Z198" s="86"/>
      <c r="AA198" s="86"/>
      <c r="AB198" s="86"/>
      <c r="AC198" s="86"/>
      <c r="AD198" s="86"/>
      <c r="AE198" s="86"/>
      <c r="AF198" s="86"/>
      <c r="AG198" s="86"/>
      <c r="AH198" s="86"/>
      <c r="AI198" s="86"/>
      <c r="AJ198" s="86"/>
      <c r="AK198" s="86"/>
      <c r="AL198" s="86"/>
      <c r="AM198" s="86"/>
      <c r="AN198" s="86"/>
      <c r="AO198" s="86"/>
      <c r="AP198" s="86"/>
      <c r="AQ198" s="86"/>
      <c r="AR198" s="86"/>
      <c r="AS198" s="86"/>
      <c r="AT198" s="86"/>
      <c r="AU198" s="86"/>
      <c r="AV198" s="86"/>
      <c r="AW198" s="86"/>
      <c r="AX198" s="86"/>
      <c r="AY198" s="86"/>
      <c r="AZ198" s="86"/>
      <c r="BA198" s="86"/>
      <c r="BB198" s="86"/>
      <c r="BC198" s="86"/>
      <c r="BD198" s="86"/>
      <c r="BE198" s="86"/>
      <c r="BF198" s="86"/>
      <c r="BG198" s="86"/>
      <c r="BH198" s="86"/>
      <c r="BI198" s="86"/>
      <c r="BJ198" s="86"/>
      <c r="BK198" s="86"/>
      <c r="BL198" s="86"/>
      <c r="BM198" s="86"/>
      <c r="BN198" s="86"/>
      <c r="BO198" s="86"/>
      <c r="BP198" s="86"/>
      <c r="BQ198" s="86"/>
      <c r="BR198" s="86"/>
      <c r="BS198" s="86"/>
      <c r="BT198" s="86"/>
      <c r="BU198" s="86"/>
      <c r="BV198" s="86"/>
      <c r="BW198" s="86"/>
      <c r="BX198" s="86"/>
      <c r="BY198" s="86"/>
      <c r="BZ198" s="86"/>
      <c r="CA198" s="86"/>
      <c r="CB198" s="86"/>
      <c r="CC198" s="86"/>
      <c r="CD198" s="86"/>
      <c r="CE198" s="86"/>
      <c r="CF198" s="86"/>
      <c r="CG198" s="86"/>
      <c r="CH198" s="86"/>
      <c r="CI198" s="86"/>
      <c r="CJ198" s="86"/>
      <c r="CK198" s="86"/>
      <c r="CL198" s="86"/>
      <c r="CM198" s="86"/>
      <c r="CN198" s="86"/>
      <c r="CO198" s="86"/>
      <c r="CP198" s="86"/>
      <c r="CQ198" s="86"/>
      <c r="CR198" s="86"/>
      <c r="CS198" s="86"/>
      <c r="CT198" s="86"/>
      <c r="CU198" s="86"/>
      <c r="CV198" s="86"/>
      <c r="CW198" s="86"/>
      <c r="CX198" s="86"/>
      <c r="CY198" s="86"/>
      <c r="CZ198" s="86"/>
      <c r="DA198" s="86"/>
      <c r="DB198" s="86"/>
      <c r="DC198" s="86"/>
      <c r="DD198" s="86"/>
      <c r="DE198" s="86"/>
      <c r="DF198" s="86"/>
      <c r="DG198" s="86"/>
      <c r="DH198" s="86"/>
      <c r="DI198" s="86"/>
      <c r="DJ198" s="86"/>
      <c r="DK198" s="86"/>
      <c r="DL198" s="86"/>
      <c r="DM198" s="86"/>
      <c r="DN198" s="86"/>
      <c r="DO198" s="86"/>
      <c r="DP198" s="86"/>
      <c r="DQ198" s="86"/>
      <c r="DR198" s="86"/>
      <c r="DS198" s="86"/>
      <c r="DT198" s="86"/>
      <c r="DU198" s="86"/>
      <c r="DV198" s="86"/>
      <c r="DW198" s="86"/>
      <c r="DX198" s="86"/>
      <c r="DY198" s="86"/>
      <c r="DZ198" s="86"/>
      <c r="EA198" s="86"/>
      <c r="EB198" s="86"/>
      <c r="EC198" s="86"/>
      <c r="ED198" s="86"/>
      <c r="EE198" s="86"/>
      <c r="EF198" s="86"/>
      <c r="EG198" s="86"/>
      <c r="EH198" s="86"/>
      <c r="EI198" s="86"/>
      <c r="EJ198" s="86"/>
      <c r="EK198" s="86"/>
      <c r="EL198" s="86"/>
      <c r="EM198" s="86"/>
      <c r="EN198" s="86"/>
      <c r="EO198" s="86"/>
      <c r="EP198" s="86"/>
      <c r="EQ198" s="86"/>
      <c r="ER198" s="86"/>
      <c r="ES198" s="86"/>
      <c r="ET198" s="86"/>
      <c r="EU198" s="86"/>
      <c r="EV198" s="86"/>
      <c r="EW198" s="86"/>
      <c r="EX198" s="86"/>
      <c r="EY198" s="86"/>
      <c r="EZ198" s="86"/>
      <c r="FA198" s="86"/>
      <c r="FB198" s="86"/>
      <c r="FC198" s="86"/>
      <c r="FD198" s="86"/>
      <c r="FE198" s="86"/>
      <c r="FF198" s="86"/>
      <c r="FG198" s="86"/>
      <c r="FH198" s="86"/>
      <c r="FI198" s="86"/>
      <c r="FJ198" s="86"/>
      <c r="FK198" s="86"/>
      <c r="FL198" s="86"/>
      <c r="FM198" s="86"/>
      <c r="FN198" s="86"/>
      <c r="FO198" s="86"/>
      <c r="FP198" s="86"/>
      <c r="FQ198" s="86"/>
      <c r="FR198" s="86"/>
      <c r="FS198" s="86"/>
      <c r="FT198" s="86"/>
      <c r="FU198" s="86"/>
      <c r="FV198" s="86"/>
      <c r="FW198" s="86"/>
      <c r="FX198" s="86"/>
      <c r="FY198" s="86"/>
      <c r="FZ198" s="86"/>
      <c r="GA198" s="86"/>
      <c r="GB198" s="86"/>
      <c r="GC198" s="86"/>
      <c r="GD198" s="86"/>
      <c r="GE198" s="86"/>
      <c r="GF198" s="86"/>
      <c r="GG198" s="86"/>
      <c r="GH198" s="86"/>
      <c r="GI198" s="86"/>
      <c r="GJ198" s="86"/>
      <c r="GK198" s="86"/>
      <c r="GL198" s="86"/>
      <c r="GM198" s="86"/>
      <c r="GN198" s="86"/>
      <c r="GO198" s="86"/>
      <c r="GP198" s="86"/>
      <c r="GQ198" s="86"/>
      <c r="GR198" s="86"/>
      <c r="GS198" s="86"/>
      <c r="GT198" s="86"/>
      <c r="GU198" s="86"/>
      <c r="GV198" s="86"/>
      <c r="GW198" s="86"/>
      <c r="GX198" s="86"/>
      <c r="GY198" s="86"/>
      <c r="GZ198" s="86"/>
      <c r="HA198" s="86"/>
      <c r="HB198" s="86"/>
      <c r="HC198" s="86"/>
      <c r="HD198" s="86"/>
      <c r="HE198" s="86"/>
      <c r="HF198" s="86"/>
      <c r="HG198" s="86"/>
      <c r="HH198" s="86"/>
      <c r="HI198" s="86"/>
      <c r="HJ198" s="86"/>
      <c r="HK198" s="86"/>
      <c r="HL198" s="86"/>
      <c r="HM198" s="86"/>
      <c r="HN198" s="86"/>
      <c r="HO198" s="86"/>
      <c r="HP198" s="86"/>
      <c r="HQ198" s="86"/>
      <c r="HR198" s="86"/>
      <c r="HS198" s="86"/>
      <c r="HT198" s="86"/>
      <c r="HU198" s="86"/>
      <c r="HV198" s="86"/>
      <c r="HW198" s="86"/>
      <c r="HX198" s="86"/>
      <c r="HY198" s="86"/>
      <c r="HZ198" s="86"/>
      <c r="IA198" s="86"/>
      <c r="IB198" s="86"/>
      <c r="IC198" s="86"/>
      <c r="ID198" s="86"/>
      <c r="IE198" s="86"/>
      <c r="IF198" s="86"/>
      <c r="IG198" s="86"/>
      <c r="IH198" s="86"/>
      <c r="II198" s="86"/>
      <c r="IJ198" s="86"/>
      <c r="IK198" s="86"/>
      <c r="IL198" s="86"/>
      <c r="IM198" s="86"/>
      <c r="IN198" s="86"/>
      <c r="IO198" s="86"/>
      <c r="IP198" s="86"/>
      <c r="IQ198" s="86"/>
      <c r="IR198" s="86"/>
      <c r="IS198" s="86"/>
      <c r="IT198" s="86"/>
    </row>
    <row r="199" spans="1:254" s="1" customFormat="1">
      <c r="A199" s="69"/>
      <c r="B199" s="65"/>
      <c r="C199" s="71"/>
      <c r="D199" s="71"/>
      <c r="E199" s="132"/>
      <c r="F199" s="90"/>
      <c r="G199" s="85"/>
      <c r="H199" s="85"/>
      <c r="I199" s="85"/>
      <c r="J199" s="85"/>
      <c r="K199" s="85"/>
      <c r="L199" s="85"/>
      <c r="M199" s="85"/>
      <c r="N199" s="86"/>
      <c r="O199" s="86"/>
      <c r="P199" s="86"/>
      <c r="Q199" s="86"/>
      <c r="R199" s="86"/>
      <c r="S199" s="86"/>
      <c r="T199" s="86"/>
      <c r="U199" s="86"/>
      <c r="V199" s="86"/>
      <c r="W199" s="86"/>
      <c r="X199" s="86"/>
      <c r="Y199" s="86"/>
      <c r="Z199" s="86"/>
      <c r="AA199" s="86"/>
      <c r="AB199" s="86"/>
      <c r="AC199" s="86"/>
      <c r="AD199" s="86"/>
      <c r="AE199" s="86"/>
      <c r="AF199" s="86"/>
      <c r="AG199" s="86"/>
      <c r="AH199" s="86"/>
      <c r="AI199" s="86"/>
      <c r="AJ199" s="86"/>
      <c r="AK199" s="86"/>
      <c r="AL199" s="86"/>
      <c r="AM199" s="86"/>
      <c r="AN199" s="86"/>
      <c r="AO199" s="86"/>
      <c r="AP199" s="86"/>
      <c r="AQ199" s="86"/>
      <c r="AR199" s="86"/>
      <c r="AS199" s="86"/>
      <c r="AT199" s="86"/>
      <c r="AU199" s="86"/>
      <c r="AV199" s="86"/>
      <c r="AW199" s="86"/>
      <c r="AX199" s="86"/>
      <c r="AY199" s="86"/>
      <c r="AZ199" s="86"/>
      <c r="BA199" s="86"/>
      <c r="BB199" s="86"/>
      <c r="BC199" s="86"/>
      <c r="BD199" s="86"/>
      <c r="BE199" s="86"/>
      <c r="BF199" s="86"/>
      <c r="BG199" s="86"/>
      <c r="BH199" s="86"/>
      <c r="BI199" s="86"/>
      <c r="BJ199" s="86"/>
      <c r="BK199" s="86"/>
      <c r="BL199" s="86"/>
      <c r="BM199" s="86"/>
      <c r="BN199" s="86"/>
      <c r="BO199" s="86"/>
      <c r="BP199" s="86"/>
      <c r="BQ199" s="86"/>
      <c r="BR199" s="86"/>
      <c r="BS199" s="86"/>
      <c r="BT199" s="86"/>
      <c r="BU199" s="86"/>
      <c r="BV199" s="86"/>
      <c r="BW199" s="86"/>
      <c r="BX199" s="86"/>
      <c r="BY199" s="86"/>
      <c r="BZ199" s="86"/>
      <c r="CA199" s="86"/>
      <c r="CB199" s="86"/>
      <c r="CC199" s="86"/>
      <c r="CD199" s="86"/>
      <c r="CE199" s="86"/>
      <c r="CF199" s="86"/>
      <c r="CG199" s="86"/>
      <c r="CH199" s="86"/>
      <c r="CI199" s="86"/>
      <c r="CJ199" s="86"/>
      <c r="CK199" s="86"/>
      <c r="CL199" s="86"/>
      <c r="CM199" s="86"/>
      <c r="CN199" s="86"/>
      <c r="CO199" s="86"/>
      <c r="CP199" s="86"/>
      <c r="CQ199" s="86"/>
      <c r="CR199" s="86"/>
      <c r="CS199" s="86"/>
      <c r="CT199" s="86"/>
      <c r="CU199" s="86"/>
      <c r="CV199" s="86"/>
      <c r="CW199" s="86"/>
      <c r="CX199" s="86"/>
      <c r="CY199" s="86"/>
      <c r="CZ199" s="86"/>
      <c r="DA199" s="86"/>
      <c r="DB199" s="86"/>
      <c r="DC199" s="86"/>
      <c r="DD199" s="86"/>
      <c r="DE199" s="86"/>
      <c r="DF199" s="86"/>
      <c r="DG199" s="86"/>
      <c r="DH199" s="86"/>
      <c r="DI199" s="86"/>
      <c r="DJ199" s="86"/>
      <c r="DK199" s="86"/>
      <c r="DL199" s="86"/>
      <c r="DM199" s="86"/>
      <c r="DN199" s="86"/>
      <c r="DO199" s="86"/>
      <c r="DP199" s="86"/>
      <c r="DQ199" s="86"/>
      <c r="DR199" s="86"/>
      <c r="DS199" s="86"/>
      <c r="DT199" s="86"/>
      <c r="DU199" s="86"/>
      <c r="DV199" s="86"/>
      <c r="DW199" s="86"/>
      <c r="DX199" s="86"/>
      <c r="DY199" s="86"/>
      <c r="DZ199" s="86"/>
      <c r="EA199" s="86"/>
      <c r="EB199" s="86"/>
      <c r="EC199" s="86"/>
      <c r="ED199" s="86"/>
      <c r="EE199" s="86"/>
      <c r="EF199" s="86"/>
      <c r="EG199" s="86"/>
      <c r="EH199" s="86"/>
      <c r="EI199" s="86"/>
      <c r="EJ199" s="86"/>
      <c r="EK199" s="86"/>
      <c r="EL199" s="86"/>
      <c r="EM199" s="86"/>
      <c r="EN199" s="86"/>
      <c r="EO199" s="86"/>
      <c r="EP199" s="86"/>
      <c r="EQ199" s="86"/>
      <c r="ER199" s="86"/>
      <c r="ES199" s="86"/>
      <c r="ET199" s="86"/>
      <c r="EU199" s="86"/>
      <c r="EV199" s="86"/>
      <c r="EW199" s="86"/>
      <c r="EX199" s="86"/>
      <c r="EY199" s="86"/>
      <c r="EZ199" s="86"/>
      <c r="FA199" s="86"/>
      <c r="FB199" s="86"/>
      <c r="FC199" s="86"/>
      <c r="FD199" s="86"/>
      <c r="FE199" s="86"/>
      <c r="FF199" s="86"/>
      <c r="FG199" s="86"/>
      <c r="FH199" s="86"/>
      <c r="FI199" s="86"/>
      <c r="FJ199" s="86"/>
      <c r="FK199" s="86"/>
      <c r="FL199" s="86"/>
      <c r="FM199" s="86"/>
      <c r="FN199" s="86"/>
      <c r="FO199" s="86"/>
      <c r="FP199" s="86"/>
      <c r="FQ199" s="86"/>
      <c r="FR199" s="86"/>
      <c r="FS199" s="86"/>
      <c r="FT199" s="86"/>
      <c r="FU199" s="86"/>
      <c r="FV199" s="86"/>
      <c r="FW199" s="86"/>
      <c r="FX199" s="86"/>
      <c r="FY199" s="86"/>
      <c r="FZ199" s="86"/>
      <c r="GA199" s="86"/>
      <c r="GB199" s="86"/>
      <c r="GC199" s="86"/>
      <c r="GD199" s="86"/>
      <c r="GE199" s="86"/>
      <c r="GF199" s="86"/>
      <c r="GG199" s="86"/>
      <c r="GH199" s="86"/>
      <c r="GI199" s="86"/>
      <c r="GJ199" s="86"/>
      <c r="GK199" s="86"/>
      <c r="GL199" s="86"/>
      <c r="GM199" s="86"/>
      <c r="GN199" s="86"/>
      <c r="GO199" s="86"/>
      <c r="GP199" s="86"/>
      <c r="GQ199" s="86"/>
      <c r="GR199" s="86"/>
      <c r="GS199" s="86"/>
      <c r="GT199" s="86"/>
      <c r="GU199" s="86"/>
      <c r="GV199" s="86"/>
      <c r="GW199" s="86"/>
      <c r="GX199" s="86"/>
      <c r="GY199" s="86"/>
      <c r="GZ199" s="86"/>
      <c r="HA199" s="86"/>
      <c r="HB199" s="86"/>
      <c r="HC199" s="86"/>
      <c r="HD199" s="86"/>
      <c r="HE199" s="86"/>
      <c r="HF199" s="86"/>
      <c r="HG199" s="86"/>
      <c r="HH199" s="86"/>
      <c r="HI199" s="86"/>
      <c r="HJ199" s="86"/>
      <c r="HK199" s="86"/>
      <c r="HL199" s="86"/>
      <c r="HM199" s="86"/>
      <c r="HN199" s="86"/>
      <c r="HO199" s="86"/>
      <c r="HP199" s="86"/>
      <c r="HQ199" s="86"/>
      <c r="HR199" s="86"/>
      <c r="HS199" s="86"/>
      <c r="HT199" s="86"/>
      <c r="HU199" s="86"/>
      <c r="HV199" s="86"/>
      <c r="HW199" s="86"/>
      <c r="HX199" s="86"/>
      <c r="HY199" s="86"/>
      <c r="HZ199" s="86"/>
      <c r="IA199" s="86"/>
      <c r="IB199" s="86"/>
      <c r="IC199" s="86"/>
      <c r="ID199" s="86"/>
      <c r="IE199" s="86"/>
      <c r="IF199" s="86"/>
      <c r="IG199" s="86"/>
      <c r="IH199" s="86"/>
      <c r="II199" s="86"/>
      <c r="IJ199" s="86"/>
      <c r="IK199" s="86"/>
      <c r="IL199" s="86"/>
      <c r="IM199" s="86"/>
      <c r="IN199" s="86"/>
      <c r="IO199" s="86"/>
      <c r="IP199" s="86"/>
      <c r="IQ199" s="86"/>
      <c r="IR199" s="86"/>
      <c r="IS199" s="86"/>
      <c r="IT199" s="86"/>
    </row>
    <row r="200" spans="1:254" s="1" customFormat="1" ht="12.75" customHeight="1">
      <c r="A200" s="69">
        <f>MAX($A$7:A199)+1</f>
        <v>45</v>
      </c>
      <c r="B200" s="65" t="s">
        <v>132</v>
      </c>
      <c r="C200" s="51" t="s">
        <v>126</v>
      </c>
      <c r="D200" s="51">
        <v>49</v>
      </c>
      <c r="E200" s="59">
        <v>0</v>
      </c>
      <c r="F200" s="74">
        <f>D200*E200</f>
        <v>0</v>
      </c>
      <c r="G200" s="85"/>
      <c r="H200" s="85"/>
      <c r="I200" s="85"/>
      <c r="J200" s="85"/>
      <c r="K200" s="85"/>
      <c r="L200" s="85"/>
      <c r="M200" s="85"/>
      <c r="N200" s="86"/>
      <c r="O200" s="86"/>
      <c r="P200" s="86"/>
      <c r="Q200" s="86"/>
      <c r="R200" s="86"/>
      <c r="S200" s="86"/>
      <c r="T200" s="86"/>
      <c r="U200" s="86"/>
      <c r="V200" s="86"/>
      <c r="W200" s="86"/>
      <c r="X200" s="86"/>
      <c r="Y200" s="86"/>
      <c r="Z200" s="86"/>
      <c r="AA200" s="86"/>
      <c r="AB200" s="86"/>
      <c r="AC200" s="86"/>
      <c r="AD200" s="86"/>
      <c r="AE200" s="86"/>
      <c r="AF200" s="86"/>
      <c r="AG200" s="86"/>
      <c r="AH200" s="86"/>
      <c r="AI200" s="86"/>
      <c r="AJ200" s="86"/>
      <c r="AK200" s="86"/>
      <c r="AL200" s="86"/>
      <c r="AM200" s="86"/>
      <c r="AN200" s="86"/>
      <c r="AO200" s="86"/>
      <c r="AP200" s="86"/>
      <c r="AQ200" s="86"/>
      <c r="AR200" s="86"/>
      <c r="AS200" s="86"/>
      <c r="AT200" s="86"/>
      <c r="AU200" s="86"/>
      <c r="AV200" s="86"/>
      <c r="AW200" s="86"/>
      <c r="AX200" s="86"/>
      <c r="AY200" s="86"/>
      <c r="AZ200" s="86"/>
      <c r="BA200" s="86"/>
      <c r="BB200" s="86"/>
      <c r="BC200" s="86"/>
      <c r="BD200" s="86"/>
      <c r="BE200" s="86"/>
      <c r="BF200" s="86"/>
      <c r="BG200" s="86"/>
      <c r="BH200" s="86"/>
      <c r="BI200" s="86"/>
      <c r="BJ200" s="86"/>
      <c r="BK200" s="86"/>
      <c r="BL200" s="86"/>
      <c r="BM200" s="86"/>
      <c r="BN200" s="86"/>
      <c r="BO200" s="86"/>
      <c r="BP200" s="86"/>
      <c r="BQ200" s="86"/>
      <c r="BR200" s="86"/>
      <c r="BS200" s="86"/>
      <c r="BT200" s="86"/>
      <c r="BU200" s="86"/>
      <c r="BV200" s="86"/>
      <c r="BW200" s="86"/>
      <c r="BX200" s="86"/>
      <c r="BY200" s="86"/>
      <c r="BZ200" s="86"/>
      <c r="CA200" s="86"/>
      <c r="CB200" s="86"/>
      <c r="CC200" s="86"/>
      <c r="CD200" s="86"/>
      <c r="CE200" s="86"/>
      <c r="CF200" s="86"/>
      <c r="CG200" s="86"/>
      <c r="CH200" s="86"/>
      <c r="CI200" s="86"/>
      <c r="CJ200" s="86"/>
      <c r="CK200" s="86"/>
      <c r="CL200" s="86"/>
      <c r="CM200" s="86"/>
      <c r="CN200" s="86"/>
      <c r="CO200" s="86"/>
      <c r="CP200" s="86"/>
      <c r="CQ200" s="86"/>
      <c r="CR200" s="86"/>
      <c r="CS200" s="86"/>
      <c r="CT200" s="86"/>
      <c r="CU200" s="86"/>
      <c r="CV200" s="86"/>
      <c r="CW200" s="86"/>
      <c r="CX200" s="86"/>
      <c r="CY200" s="86"/>
      <c r="CZ200" s="86"/>
      <c r="DA200" s="86"/>
      <c r="DB200" s="86"/>
      <c r="DC200" s="86"/>
      <c r="DD200" s="86"/>
      <c r="DE200" s="86"/>
      <c r="DF200" s="86"/>
      <c r="DG200" s="86"/>
      <c r="DH200" s="86"/>
      <c r="DI200" s="86"/>
      <c r="DJ200" s="86"/>
      <c r="DK200" s="86"/>
      <c r="DL200" s="86"/>
      <c r="DM200" s="86"/>
      <c r="DN200" s="86"/>
      <c r="DO200" s="86"/>
      <c r="DP200" s="86"/>
      <c r="DQ200" s="86"/>
      <c r="DR200" s="86"/>
      <c r="DS200" s="86"/>
      <c r="DT200" s="86"/>
      <c r="DU200" s="86"/>
      <c r="DV200" s="86"/>
      <c r="DW200" s="86"/>
      <c r="DX200" s="86"/>
      <c r="DY200" s="86"/>
      <c r="DZ200" s="86"/>
      <c r="EA200" s="86"/>
      <c r="EB200" s="86"/>
      <c r="EC200" s="86"/>
      <c r="ED200" s="86"/>
      <c r="EE200" s="86"/>
      <c r="EF200" s="86"/>
      <c r="EG200" s="86"/>
      <c r="EH200" s="86"/>
      <c r="EI200" s="86"/>
      <c r="EJ200" s="86"/>
      <c r="EK200" s="86"/>
      <c r="EL200" s="86"/>
      <c r="EM200" s="86"/>
      <c r="EN200" s="86"/>
      <c r="EO200" s="86"/>
      <c r="EP200" s="86"/>
      <c r="EQ200" s="86"/>
      <c r="ER200" s="86"/>
      <c r="ES200" s="86"/>
      <c r="ET200" s="86"/>
      <c r="EU200" s="86"/>
      <c r="EV200" s="86"/>
      <c r="EW200" s="86"/>
      <c r="EX200" s="86"/>
      <c r="EY200" s="86"/>
      <c r="EZ200" s="86"/>
      <c r="FA200" s="86"/>
      <c r="FB200" s="86"/>
      <c r="FC200" s="86"/>
      <c r="FD200" s="86"/>
      <c r="FE200" s="86"/>
      <c r="FF200" s="86"/>
      <c r="FG200" s="86"/>
      <c r="FH200" s="86"/>
      <c r="FI200" s="86"/>
      <c r="FJ200" s="86"/>
      <c r="FK200" s="86"/>
      <c r="FL200" s="86"/>
      <c r="FM200" s="86"/>
      <c r="FN200" s="86"/>
      <c r="FO200" s="86"/>
      <c r="FP200" s="86"/>
      <c r="FQ200" s="86"/>
      <c r="FR200" s="86"/>
      <c r="FS200" s="86"/>
      <c r="FT200" s="86"/>
      <c r="FU200" s="86"/>
      <c r="FV200" s="86"/>
      <c r="FW200" s="86"/>
      <c r="FX200" s="86"/>
      <c r="FY200" s="86"/>
      <c r="FZ200" s="86"/>
      <c r="GA200" s="86"/>
      <c r="GB200" s="86"/>
      <c r="GC200" s="86"/>
      <c r="GD200" s="86"/>
      <c r="GE200" s="86"/>
      <c r="GF200" s="86"/>
      <c r="GG200" s="86"/>
      <c r="GH200" s="86"/>
      <c r="GI200" s="86"/>
      <c r="GJ200" s="86"/>
      <c r="GK200" s="86"/>
      <c r="GL200" s="86"/>
      <c r="GM200" s="86"/>
      <c r="GN200" s="86"/>
      <c r="GO200" s="86"/>
      <c r="GP200" s="86"/>
      <c r="GQ200" s="86"/>
      <c r="GR200" s="86"/>
      <c r="GS200" s="86"/>
      <c r="GT200" s="86"/>
      <c r="GU200" s="86"/>
      <c r="GV200" s="86"/>
      <c r="GW200" s="86"/>
      <c r="GX200" s="86"/>
      <c r="GY200" s="86"/>
      <c r="GZ200" s="86"/>
      <c r="HA200" s="86"/>
      <c r="HB200" s="86"/>
      <c r="HC200" s="86"/>
      <c r="HD200" s="86"/>
      <c r="HE200" s="86"/>
      <c r="HF200" s="86"/>
      <c r="HG200" s="86"/>
      <c r="HH200" s="86"/>
      <c r="HI200" s="86"/>
      <c r="HJ200" s="86"/>
      <c r="HK200" s="86"/>
      <c r="HL200" s="86"/>
      <c r="HM200" s="86"/>
      <c r="HN200" s="86"/>
      <c r="HO200" s="86"/>
      <c r="HP200" s="86"/>
      <c r="HQ200" s="86"/>
      <c r="HR200" s="86"/>
      <c r="HS200" s="86"/>
      <c r="HT200" s="86"/>
      <c r="HU200" s="86"/>
      <c r="HV200" s="86"/>
      <c r="HW200" s="86"/>
      <c r="HX200" s="86"/>
      <c r="HY200" s="86"/>
      <c r="HZ200" s="86"/>
      <c r="IA200" s="86"/>
      <c r="IB200" s="86"/>
      <c r="IC200" s="86"/>
      <c r="ID200" s="86"/>
      <c r="IE200" s="86"/>
      <c r="IF200" s="86"/>
      <c r="IG200" s="86"/>
      <c r="IH200" s="86"/>
      <c r="II200" s="86"/>
      <c r="IJ200" s="86"/>
      <c r="IK200" s="86"/>
      <c r="IL200" s="86"/>
      <c r="IM200" s="86"/>
      <c r="IN200" s="86"/>
      <c r="IO200" s="86"/>
      <c r="IP200" s="86"/>
      <c r="IQ200" s="86"/>
      <c r="IR200" s="86"/>
      <c r="IS200" s="86"/>
      <c r="IT200" s="86"/>
    </row>
    <row r="201" spans="1:254" s="1" customFormat="1">
      <c r="A201" s="69"/>
      <c r="B201" s="65"/>
      <c r="C201" s="71"/>
      <c r="D201" s="71"/>
      <c r="E201" s="132"/>
      <c r="F201" s="90"/>
      <c r="G201" s="85"/>
      <c r="H201" s="85"/>
      <c r="I201" s="85"/>
      <c r="J201" s="85"/>
      <c r="K201" s="85"/>
      <c r="L201" s="85"/>
      <c r="M201" s="85"/>
      <c r="N201" s="86"/>
      <c r="O201" s="86"/>
      <c r="P201" s="86"/>
      <c r="Q201" s="86"/>
      <c r="R201" s="86"/>
      <c r="S201" s="86"/>
      <c r="T201" s="86"/>
      <c r="U201" s="86"/>
      <c r="V201" s="86"/>
      <c r="W201" s="86"/>
      <c r="X201" s="86"/>
      <c r="Y201" s="86"/>
      <c r="Z201" s="86"/>
      <c r="AA201" s="86"/>
      <c r="AB201" s="86"/>
      <c r="AC201" s="86"/>
      <c r="AD201" s="86"/>
      <c r="AE201" s="86"/>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c r="BB201" s="86"/>
      <c r="BC201" s="86"/>
      <c r="BD201" s="86"/>
      <c r="BE201" s="86"/>
      <c r="BF201" s="86"/>
      <c r="BG201" s="86"/>
      <c r="BH201" s="86"/>
      <c r="BI201" s="86"/>
      <c r="BJ201" s="86"/>
      <c r="BK201" s="86"/>
      <c r="BL201" s="86"/>
      <c r="BM201" s="86"/>
      <c r="BN201" s="86"/>
      <c r="BO201" s="86"/>
      <c r="BP201" s="86"/>
      <c r="BQ201" s="86"/>
      <c r="BR201" s="86"/>
      <c r="BS201" s="86"/>
      <c r="BT201" s="86"/>
      <c r="BU201" s="86"/>
      <c r="BV201" s="86"/>
      <c r="BW201" s="86"/>
      <c r="BX201" s="86"/>
      <c r="BY201" s="86"/>
      <c r="BZ201" s="86"/>
      <c r="CA201" s="86"/>
      <c r="CB201" s="86"/>
      <c r="CC201" s="86"/>
      <c r="CD201" s="86"/>
      <c r="CE201" s="86"/>
      <c r="CF201" s="86"/>
      <c r="CG201" s="86"/>
      <c r="CH201" s="86"/>
      <c r="CI201" s="86"/>
      <c r="CJ201" s="86"/>
      <c r="CK201" s="86"/>
      <c r="CL201" s="86"/>
      <c r="CM201" s="86"/>
      <c r="CN201" s="86"/>
      <c r="CO201" s="86"/>
      <c r="CP201" s="86"/>
      <c r="CQ201" s="86"/>
      <c r="CR201" s="86"/>
      <c r="CS201" s="86"/>
      <c r="CT201" s="86"/>
      <c r="CU201" s="86"/>
      <c r="CV201" s="86"/>
      <c r="CW201" s="86"/>
      <c r="CX201" s="86"/>
      <c r="CY201" s="86"/>
      <c r="CZ201" s="86"/>
      <c r="DA201" s="86"/>
      <c r="DB201" s="86"/>
      <c r="DC201" s="86"/>
      <c r="DD201" s="86"/>
      <c r="DE201" s="86"/>
      <c r="DF201" s="86"/>
      <c r="DG201" s="86"/>
      <c r="DH201" s="86"/>
      <c r="DI201" s="86"/>
      <c r="DJ201" s="86"/>
      <c r="DK201" s="86"/>
      <c r="DL201" s="86"/>
      <c r="DM201" s="86"/>
      <c r="DN201" s="86"/>
      <c r="DO201" s="86"/>
      <c r="DP201" s="86"/>
      <c r="DQ201" s="86"/>
      <c r="DR201" s="86"/>
      <c r="DS201" s="86"/>
      <c r="DT201" s="86"/>
      <c r="DU201" s="86"/>
      <c r="DV201" s="86"/>
      <c r="DW201" s="86"/>
      <c r="DX201" s="86"/>
      <c r="DY201" s="86"/>
      <c r="DZ201" s="86"/>
      <c r="EA201" s="86"/>
      <c r="EB201" s="86"/>
      <c r="EC201" s="86"/>
      <c r="ED201" s="86"/>
      <c r="EE201" s="86"/>
      <c r="EF201" s="86"/>
      <c r="EG201" s="86"/>
      <c r="EH201" s="86"/>
      <c r="EI201" s="86"/>
      <c r="EJ201" s="86"/>
      <c r="EK201" s="86"/>
      <c r="EL201" s="86"/>
      <c r="EM201" s="86"/>
      <c r="EN201" s="86"/>
      <c r="EO201" s="86"/>
      <c r="EP201" s="86"/>
      <c r="EQ201" s="86"/>
      <c r="ER201" s="86"/>
      <c r="ES201" s="86"/>
      <c r="ET201" s="86"/>
      <c r="EU201" s="86"/>
      <c r="EV201" s="86"/>
      <c r="EW201" s="86"/>
      <c r="EX201" s="86"/>
      <c r="EY201" s="86"/>
      <c r="EZ201" s="86"/>
      <c r="FA201" s="86"/>
      <c r="FB201" s="86"/>
      <c r="FC201" s="86"/>
      <c r="FD201" s="86"/>
      <c r="FE201" s="86"/>
      <c r="FF201" s="86"/>
      <c r="FG201" s="86"/>
      <c r="FH201" s="86"/>
      <c r="FI201" s="86"/>
      <c r="FJ201" s="86"/>
      <c r="FK201" s="86"/>
      <c r="FL201" s="86"/>
      <c r="FM201" s="86"/>
      <c r="FN201" s="86"/>
      <c r="FO201" s="86"/>
      <c r="FP201" s="86"/>
      <c r="FQ201" s="86"/>
      <c r="FR201" s="86"/>
      <c r="FS201" s="86"/>
      <c r="FT201" s="86"/>
      <c r="FU201" s="86"/>
      <c r="FV201" s="86"/>
      <c r="FW201" s="86"/>
      <c r="FX201" s="86"/>
      <c r="FY201" s="86"/>
      <c r="FZ201" s="86"/>
      <c r="GA201" s="86"/>
      <c r="GB201" s="86"/>
      <c r="GC201" s="86"/>
      <c r="GD201" s="86"/>
      <c r="GE201" s="86"/>
      <c r="GF201" s="86"/>
      <c r="GG201" s="86"/>
      <c r="GH201" s="86"/>
      <c r="GI201" s="86"/>
      <c r="GJ201" s="86"/>
      <c r="GK201" s="86"/>
      <c r="GL201" s="86"/>
      <c r="GM201" s="86"/>
      <c r="GN201" s="86"/>
      <c r="GO201" s="86"/>
      <c r="GP201" s="86"/>
      <c r="GQ201" s="86"/>
      <c r="GR201" s="86"/>
      <c r="GS201" s="86"/>
      <c r="GT201" s="86"/>
      <c r="GU201" s="86"/>
      <c r="GV201" s="86"/>
      <c r="GW201" s="86"/>
      <c r="GX201" s="86"/>
      <c r="GY201" s="86"/>
      <c r="GZ201" s="86"/>
      <c r="HA201" s="86"/>
      <c r="HB201" s="86"/>
      <c r="HC201" s="86"/>
      <c r="HD201" s="86"/>
      <c r="HE201" s="86"/>
      <c r="HF201" s="86"/>
      <c r="HG201" s="86"/>
      <c r="HH201" s="86"/>
      <c r="HI201" s="86"/>
      <c r="HJ201" s="86"/>
      <c r="HK201" s="86"/>
      <c r="HL201" s="86"/>
      <c r="HM201" s="86"/>
      <c r="HN201" s="86"/>
      <c r="HO201" s="86"/>
      <c r="HP201" s="86"/>
      <c r="HQ201" s="86"/>
      <c r="HR201" s="86"/>
      <c r="HS201" s="86"/>
      <c r="HT201" s="86"/>
      <c r="HU201" s="86"/>
      <c r="HV201" s="86"/>
      <c r="HW201" s="86"/>
      <c r="HX201" s="86"/>
      <c r="HY201" s="86"/>
      <c r="HZ201" s="86"/>
      <c r="IA201" s="86"/>
      <c r="IB201" s="86"/>
      <c r="IC201" s="86"/>
      <c r="ID201" s="86"/>
      <c r="IE201" s="86"/>
      <c r="IF201" s="86"/>
      <c r="IG201" s="86"/>
      <c r="IH201" s="86"/>
      <c r="II201" s="86"/>
      <c r="IJ201" s="86"/>
      <c r="IK201" s="86"/>
      <c r="IL201" s="86"/>
      <c r="IM201" s="86"/>
      <c r="IN201" s="86"/>
      <c r="IO201" s="86"/>
      <c r="IP201" s="86"/>
      <c r="IQ201" s="86"/>
      <c r="IR201" s="86"/>
      <c r="IS201" s="86"/>
      <c r="IT201" s="86"/>
    </row>
    <row r="202" spans="1:254" s="1" customFormat="1" ht="114.75">
      <c r="A202" s="69">
        <f>MAX($A$7:A201)+1</f>
        <v>46</v>
      </c>
      <c r="B202" s="65" t="s">
        <v>857</v>
      </c>
      <c r="C202" s="71"/>
      <c r="D202" s="71"/>
      <c r="E202" s="132"/>
      <c r="F202" s="90"/>
      <c r="G202" s="85"/>
      <c r="H202" s="85"/>
      <c r="I202" s="85"/>
      <c r="J202" s="85"/>
      <c r="K202" s="85"/>
      <c r="L202" s="85"/>
      <c r="M202" s="85"/>
      <c r="N202" s="86"/>
      <c r="O202" s="86"/>
      <c r="P202" s="86"/>
      <c r="Q202" s="86"/>
      <c r="R202" s="86"/>
      <c r="S202" s="86"/>
      <c r="T202" s="86"/>
      <c r="U202" s="86"/>
      <c r="V202" s="86"/>
      <c r="W202" s="86"/>
      <c r="X202" s="86"/>
      <c r="Y202" s="86"/>
      <c r="Z202" s="86"/>
      <c r="AA202" s="86"/>
      <c r="AB202" s="86"/>
      <c r="AC202" s="86"/>
      <c r="AD202" s="86"/>
      <c r="AE202" s="86"/>
      <c r="AF202" s="86"/>
      <c r="AG202" s="86"/>
      <c r="AH202" s="86"/>
      <c r="AI202" s="86"/>
      <c r="AJ202" s="86"/>
      <c r="AK202" s="86"/>
      <c r="AL202" s="86"/>
      <c r="AM202" s="86"/>
      <c r="AN202" s="86"/>
      <c r="AO202" s="86"/>
      <c r="AP202" s="86"/>
      <c r="AQ202" s="86"/>
      <c r="AR202" s="86"/>
      <c r="AS202" s="86"/>
      <c r="AT202" s="86"/>
      <c r="AU202" s="86"/>
      <c r="AV202" s="86"/>
      <c r="AW202" s="86"/>
      <c r="AX202" s="86"/>
      <c r="AY202" s="86"/>
      <c r="AZ202" s="86"/>
      <c r="BA202" s="86"/>
      <c r="BB202" s="86"/>
      <c r="BC202" s="86"/>
      <c r="BD202" s="86"/>
      <c r="BE202" s="86"/>
      <c r="BF202" s="86"/>
      <c r="BG202" s="86"/>
      <c r="BH202" s="86"/>
      <c r="BI202" s="86"/>
      <c r="BJ202" s="86"/>
      <c r="BK202" s="86"/>
      <c r="BL202" s="86"/>
      <c r="BM202" s="86"/>
      <c r="BN202" s="86"/>
      <c r="BO202" s="86"/>
      <c r="BP202" s="86"/>
      <c r="BQ202" s="86"/>
      <c r="BR202" s="86"/>
      <c r="BS202" s="86"/>
      <c r="BT202" s="86"/>
      <c r="BU202" s="86"/>
      <c r="BV202" s="86"/>
      <c r="BW202" s="86"/>
      <c r="BX202" s="86"/>
      <c r="BY202" s="86"/>
      <c r="BZ202" s="86"/>
      <c r="CA202" s="86"/>
      <c r="CB202" s="86"/>
      <c r="CC202" s="86"/>
      <c r="CD202" s="86"/>
      <c r="CE202" s="86"/>
      <c r="CF202" s="86"/>
      <c r="CG202" s="86"/>
      <c r="CH202" s="86"/>
      <c r="CI202" s="86"/>
      <c r="CJ202" s="86"/>
      <c r="CK202" s="86"/>
      <c r="CL202" s="86"/>
      <c r="CM202" s="86"/>
      <c r="CN202" s="86"/>
      <c r="CO202" s="86"/>
      <c r="CP202" s="86"/>
      <c r="CQ202" s="86"/>
      <c r="CR202" s="86"/>
      <c r="CS202" s="86"/>
      <c r="CT202" s="86"/>
      <c r="CU202" s="86"/>
      <c r="CV202" s="86"/>
      <c r="CW202" s="86"/>
      <c r="CX202" s="86"/>
      <c r="CY202" s="86"/>
      <c r="CZ202" s="86"/>
      <c r="DA202" s="86"/>
      <c r="DB202" s="86"/>
      <c r="DC202" s="86"/>
      <c r="DD202" s="86"/>
      <c r="DE202" s="86"/>
      <c r="DF202" s="86"/>
      <c r="DG202" s="86"/>
      <c r="DH202" s="86"/>
      <c r="DI202" s="86"/>
      <c r="DJ202" s="86"/>
      <c r="DK202" s="86"/>
      <c r="DL202" s="86"/>
      <c r="DM202" s="86"/>
      <c r="DN202" s="86"/>
      <c r="DO202" s="86"/>
      <c r="DP202" s="86"/>
      <c r="DQ202" s="86"/>
      <c r="DR202" s="86"/>
      <c r="DS202" s="86"/>
      <c r="DT202" s="86"/>
      <c r="DU202" s="86"/>
      <c r="DV202" s="86"/>
      <c r="DW202" s="86"/>
      <c r="DX202" s="86"/>
      <c r="DY202" s="86"/>
      <c r="DZ202" s="86"/>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c r="GX202" s="86"/>
      <c r="GY202" s="86"/>
      <c r="GZ202" s="86"/>
      <c r="HA202" s="86"/>
      <c r="HB202" s="86"/>
      <c r="HC202" s="86"/>
      <c r="HD202" s="86"/>
      <c r="HE202" s="86"/>
      <c r="HF202" s="86"/>
      <c r="HG202" s="86"/>
      <c r="HH202" s="86"/>
      <c r="HI202" s="86"/>
      <c r="HJ202" s="86"/>
      <c r="HK202" s="86"/>
      <c r="HL202" s="86"/>
      <c r="HM202" s="86"/>
      <c r="HN202" s="86"/>
      <c r="HO202" s="86"/>
      <c r="HP202" s="86"/>
      <c r="HQ202" s="86"/>
      <c r="HR202" s="86"/>
      <c r="HS202" s="86"/>
      <c r="HT202" s="86"/>
      <c r="HU202" s="86"/>
      <c r="HV202" s="86"/>
      <c r="HW202" s="86"/>
      <c r="HX202" s="86"/>
      <c r="HY202" s="86"/>
      <c r="HZ202" s="86"/>
      <c r="IA202" s="86"/>
      <c r="IB202" s="86"/>
      <c r="IC202" s="86"/>
      <c r="ID202" s="86"/>
      <c r="IE202" s="86"/>
      <c r="IF202" s="86"/>
      <c r="IG202" s="86"/>
      <c r="IH202" s="86"/>
      <c r="II202" s="86"/>
      <c r="IJ202" s="86"/>
      <c r="IK202" s="86"/>
      <c r="IL202" s="86"/>
      <c r="IM202" s="86"/>
      <c r="IN202" s="86"/>
      <c r="IO202" s="86"/>
      <c r="IP202" s="86"/>
      <c r="IQ202" s="86"/>
      <c r="IR202" s="86"/>
      <c r="IS202" s="86"/>
      <c r="IT202" s="86"/>
    </row>
    <row r="203" spans="1:254" s="1" customFormat="1" ht="25.5">
      <c r="A203" s="69"/>
      <c r="B203" s="65" t="s">
        <v>133</v>
      </c>
      <c r="C203" s="51" t="s">
        <v>126</v>
      </c>
      <c r="D203" s="51">
        <v>226</v>
      </c>
      <c r="E203" s="59">
        <v>0</v>
      </c>
      <c r="F203" s="74">
        <f>D203*E203</f>
        <v>0</v>
      </c>
      <c r="G203" s="85"/>
      <c r="H203" s="85"/>
      <c r="I203" s="85"/>
      <c r="J203" s="85"/>
      <c r="K203" s="85"/>
      <c r="L203" s="85"/>
      <c r="M203" s="85"/>
      <c r="N203" s="86"/>
      <c r="O203" s="86"/>
      <c r="P203" s="86"/>
      <c r="Q203" s="86"/>
      <c r="R203" s="86"/>
      <c r="S203" s="86"/>
      <c r="T203" s="86"/>
      <c r="U203" s="86"/>
      <c r="V203" s="86"/>
      <c r="W203" s="86"/>
      <c r="X203" s="86"/>
      <c r="Y203" s="86"/>
      <c r="Z203" s="86"/>
      <c r="AA203" s="86"/>
      <c r="AB203" s="86"/>
      <c r="AC203" s="86"/>
      <c r="AD203" s="86"/>
      <c r="AE203" s="86"/>
      <c r="AF203" s="86"/>
      <c r="AG203" s="86"/>
      <c r="AH203" s="86"/>
      <c r="AI203" s="86"/>
      <c r="AJ203" s="86"/>
      <c r="AK203" s="86"/>
      <c r="AL203" s="86"/>
      <c r="AM203" s="86"/>
      <c r="AN203" s="86"/>
      <c r="AO203" s="86"/>
      <c r="AP203" s="86"/>
      <c r="AQ203" s="86"/>
      <c r="AR203" s="86"/>
      <c r="AS203" s="86"/>
      <c r="AT203" s="86"/>
      <c r="AU203" s="86"/>
      <c r="AV203" s="86"/>
      <c r="AW203" s="86"/>
      <c r="AX203" s="86"/>
      <c r="AY203" s="86"/>
      <c r="AZ203" s="86"/>
      <c r="BA203" s="86"/>
      <c r="BB203" s="86"/>
      <c r="BC203" s="86"/>
      <c r="BD203" s="86"/>
      <c r="BE203" s="86"/>
      <c r="BF203" s="86"/>
      <c r="BG203" s="86"/>
      <c r="BH203" s="86"/>
      <c r="BI203" s="86"/>
      <c r="BJ203" s="86"/>
      <c r="BK203" s="86"/>
      <c r="BL203" s="86"/>
      <c r="BM203" s="86"/>
      <c r="BN203" s="86"/>
      <c r="BO203" s="86"/>
      <c r="BP203" s="86"/>
      <c r="BQ203" s="86"/>
      <c r="BR203" s="86"/>
      <c r="BS203" s="86"/>
      <c r="BT203" s="86"/>
      <c r="BU203" s="86"/>
      <c r="BV203" s="86"/>
      <c r="BW203" s="86"/>
      <c r="BX203" s="86"/>
      <c r="BY203" s="86"/>
      <c r="BZ203" s="86"/>
      <c r="CA203" s="86"/>
      <c r="CB203" s="86"/>
      <c r="CC203" s="86"/>
      <c r="CD203" s="86"/>
      <c r="CE203" s="86"/>
      <c r="CF203" s="86"/>
      <c r="CG203" s="86"/>
      <c r="CH203" s="86"/>
      <c r="CI203" s="86"/>
      <c r="CJ203" s="86"/>
      <c r="CK203" s="86"/>
      <c r="CL203" s="86"/>
      <c r="CM203" s="86"/>
      <c r="CN203" s="86"/>
      <c r="CO203" s="86"/>
      <c r="CP203" s="86"/>
      <c r="CQ203" s="86"/>
      <c r="CR203" s="86"/>
      <c r="CS203" s="86"/>
      <c r="CT203" s="86"/>
      <c r="CU203" s="86"/>
      <c r="CV203" s="86"/>
      <c r="CW203" s="86"/>
      <c r="CX203" s="86"/>
      <c r="CY203" s="86"/>
      <c r="CZ203" s="86"/>
      <c r="DA203" s="86"/>
      <c r="DB203" s="86"/>
      <c r="DC203" s="86"/>
      <c r="DD203" s="86"/>
      <c r="DE203" s="86"/>
      <c r="DF203" s="86"/>
      <c r="DG203" s="86"/>
      <c r="DH203" s="86"/>
      <c r="DI203" s="86"/>
      <c r="DJ203" s="86"/>
      <c r="DK203" s="86"/>
      <c r="DL203" s="86"/>
      <c r="DM203" s="86"/>
      <c r="DN203" s="86"/>
      <c r="DO203" s="86"/>
      <c r="DP203" s="86"/>
      <c r="DQ203" s="86"/>
      <c r="DR203" s="86"/>
      <c r="DS203" s="86"/>
      <c r="DT203" s="86"/>
      <c r="DU203" s="86"/>
      <c r="DV203" s="86"/>
      <c r="DW203" s="86"/>
      <c r="DX203" s="86"/>
      <c r="DY203" s="86"/>
      <c r="DZ203" s="86"/>
      <c r="EA203" s="86"/>
      <c r="EB203" s="86"/>
      <c r="EC203" s="86"/>
      <c r="ED203" s="86"/>
      <c r="EE203" s="86"/>
      <c r="EF203" s="86"/>
      <c r="EG203" s="86"/>
      <c r="EH203" s="86"/>
      <c r="EI203" s="86"/>
      <c r="EJ203" s="86"/>
      <c r="EK203" s="86"/>
      <c r="EL203" s="86"/>
      <c r="EM203" s="86"/>
      <c r="EN203" s="86"/>
      <c r="EO203" s="86"/>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c r="GX203" s="86"/>
      <c r="GY203" s="86"/>
      <c r="GZ203" s="86"/>
      <c r="HA203" s="86"/>
      <c r="HB203" s="86"/>
      <c r="HC203" s="86"/>
      <c r="HD203" s="86"/>
      <c r="HE203" s="86"/>
      <c r="HF203" s="86"/>
      <c r="HG203" s="86"/>
      <c r="HH203" s="86"/>
      <c r="HI203" s="86"/>
      <c r="HJ203" s="86"/>
      <c r="HK203" s="86"/>
      <c r="HL203" s="86"/>
      <c r="HM203" s="86"/>
      <c r="HN203" s="86"/>
      <c r="HO203" s="86"/>
      <c r="HP203" s="86"/>
      <c r="HQ203" s="86"/>
      <c r="HR203" s="86"/>
      <c r="HS203" s="86"/>
      <c r="HT203" s="86"/>
      <c r="HU203" s="86"/>
      <c r="HV203" s="86"/>
      <c r="HW203" s="86"/>
      <c r="HX203" s="86"/>
      <c r="HY203" s="86"/>
      <c r="HZ203" s="86"/>
      <c r="IA203" s="86"/>
      <c r="IB203" s="86"/>
      <c r="IC203" s="86"/>
      <c r="ID203" s="86"/>
      <c r="IE203" s="86"/>
      <c r="IF203" s="86"/>
      <c r="IG203" s="86"/>
      <c r="IH203" s="86"/>
      <c r="II203" s="86"/>
      <c r="IJ203" s="86"/>
      <c r="IK203" s="86"/>
      <c r="IL203" s="86"/>
      <c r="IM203" s="86"/>
      <c r="IN203" s="86"/>
      <c r="IO203" s="86"/>
      <c r="IP203" s="86"/>
      <c r="IQ203" s="86"/>
      <c r="IR203" s="86"/>
      <c r="IS203" s="86"/>
      <c r="IT203" s="86"/>
    </row>
    <row r="204" spans="1:254" s="95" customFormat="1">
      <c r="B204" s="96"/>
      <c r="G204" s="311"/>
      <c r="H204" s="311"/>
      <c r="I204" s="311"/>
      <c r="J204" s="311"/>
      <c r="K204" s="311"/>
      <c r="L204" s="311"/>
      <c r="M204" s="311"/>
    </row>
    <row r="205" spans="1:254" s="95" customFormat="1">
      <c r="A205" s="87">
        <f>MAX($A$7:A204)+1</f>
        <v>47</v>
      </c>
      <c r="B205" s="96" t="s">
        <v>143</v>
      </c>
      <c r="C205" s="51" t="s">
        <v>8</v>
      </c>
      <c r="D205" s="51">
        <v>1</v>
      </c>
      <c r="E205" s="59">
        <v>0</v>
      </c>
      <c r="F205" s="74">
        <f>D205*E205</f>
        <v>0</v>
      </c>
      <c r="G205" s="311"/>
      <c r="H205" s="311"/>
      <c r="I205" s="311"/>
      <c r="J205" s="311"/>
      <c r="K205" s="311"/>
      <c r="L205" s="311"/>
      <c r="M205" s="311"/>
    </row>
    <row r="206" spans="1:254" s="95" customFormat="1">
      <c r="B206" s="96"/>
      <c r="G206" s="311"/>
      <c r="H206" s="311"/>
      <c r="I206" s="311"/>
      <c r="J206" s="311"/>
      <c r="K206" s="311"/>
      <c r="L206" s="311"/>
      <c r="M206" s="311"/>
    </row>
    <row r="207" spans="1:254" s="1" customFormat="1" ht="14.25">
      <c r="A207" s="69">
        <f>MAX($A$7:A203)+1</f>
        <v>47</v>
      </c>
      <c r="B207" s="65" t="s">
        <v>136</v>
      </c>
      <c r="C207" s="51" t="s">
        <v>125</v>
      </c>
      <c r="D207" s="51">
        <v>365</v>
      </c>
      <c r="E207" s="59">
        <v>0</v>
      </c>
      <c r="F207" s="74">
        <f>D207*E207</f>
        <v>0</v>
      </c>
      <c r="G207" s="85"/>
      <c r="H207" s="85"/>
      <c r="I207" s="85"/>
      <c r="J207" s="85"/>
      <c r="K207" s="85"/>
      <c r="L207" s="85"/>
      <c r="M207" s="85"/>
      <c r="N207" s="86"/>
      <c r="O207" s="86"/>
      <c r="P207" s="86"/>
      <c r="Q207" s="86"/>
      <c r="R207" s="86"/>
      <c r="S207" s="86"/>
      <c r="T207" s="86"/>
      <c r="U207" s="86"/>
      <c r="V207" s="86"/>
      <c r="W207" s="86"/>
      <c r="X207" s="86"/>
      <c r="Y207" s="86"/>
      <c r="Z207" s="86"/>
      <c r="AA207" s="86"/>
      <c r="AB207" s="86"/>
      <c r="AC207" s="86"/>
      <c r="AD207" s="86"/>
      <c r="AE207" s="86"/>
      <c r="AF207" s="86"/>
      <c r="AG207" s="86"/>
      <c r="AH207" s="86"/>
      <c r="AI207" s="86"/>
      <c r="AJ207" s="86"/>
      <c r="AK207" s="86"/>
      <c r="AL207" s="86"/>
      <c r="AM207" s="86"/>
      <c r="AN207" s="86"/>
      <c r="AO207" s="86"/>
      <c r="AP207" s="86"/>
      <c r="AQ207" s="86"/>
      <c r="AR207" s="86"/>
      <c r="AS207" s="86"/>
      <c r="AT207" s="86"/>
      <c r="AU207" s="86"/>
      <c r="AV207" s="86"/>
      <c r="AW207" s="86"/>
      <c r="AX207" s="86"/>
      <c r="AY207" s="86"/>
      <c r="AZ207" s="86"/>
      <c r="BA207" s="86"/>
      <c r="BB207" s="86"/>
      <c r="BC207" s="86"/>
      <c r="BD207" s="86"/>
      <c r="BE207" s="86"/>
      <c r="BF207" s="86"/>
      <c r="BG207" s="86"/>
      <c r="BH207" s="86"/>
      <c r="BI207" s="86"/>
      <c r="BJ207" s="86"/>
      <c r="BK207" s="86"/>
      <c r="BL207" s="86"/>
      <c r="BM207" s="86"/>
      <c r="BN207" s="86"/>
      <c r="BO207" s="86"/>
      <c r="BP207" s="86"/>
      <c r="BQ207" s="86"/>
      <c r="BR207" s="86"/>
      <c r="BS207" s="86"/>
      <c r="BT207" s="86"/>
      <c r="BU207" s="86"/>
      <c r="BV207" s="86"/>
      <c r="BW207" s="86"/>
      <c r="BX207" s="86"/>
      <c r="BY207" s="86"/>
      <c r="BZ207" s="86"/>
      <c r="CA207" s="86"/>
      <c r="CB207" s="86"/>
      <c r="CC207" s="86"/>
      <c r="CD207" s="86"/>
      <c r="CE207" s="86"/>
      <c r="CF207" s="86"/>
      <c r="CG207" s="86"/>
      <c r="CH207" s="86"/>
      <c r="CI207" s="86"/>
      <c r="CJ207" s="86"/>
      <c r="CK207" s="86"/>
      <c r="CL207" s="86"/>
      <c r="CM207" s="86"/>
      <c r="CN207" s="86"/>
      <c r="CO207" s="86"/>
      <c r="CP207" s="86"/>
      <c r="CQ207" s="86"/>
      <c r="CR207" s="86"/>
      <c r="CS207" s="86"/>
      <c r="CT207" s="86"/>
      <c r="CU207" s="86"/>
      <c r="CV207" s="86"/>
      <c r="CW207" s="86"/>
      <c r="CX207" s="86"/>
      <c r="CY207" s="86"/>
      <c r="CZ207" s="86"/>
      <c r="DA207" s="86"/>
      <c r="DB207" s="86"/>
      <c r="DC207" s="86"/>
      <c r="DD207" s="86"/>
      <c r="DE207" s="86"/>
      <c r="DF207" s="86"/>
      <c r="DG207" s="86"/>
      <c r="DH207" s="86"/>
      <c r="DI207" s="86"/>
      <c r="DJ207" s="86"/>
      <c r="DK207" s="86"/>
      <c r="DL207" s="86"/>
      <c r="DM207" s="86"/>
      <c r="DN207" s="86"/>
      <c r="DO207" s="86"/>
      <c r="DP207" s="86"/>
      <c r="DQ207" s="86"/>
      <c r="DR207" s="86"/>
      <c r="DS207" s="86"/>
      <c r="DT207" s="86"/>
      <c r="DU207" s="86"/>
      <c r="DV207" s="86"/>
      <c r="DW207" s="86"/>
      <c r="DX207" s="86"/>
      <c r="DY207" s="86"/>
      <c r="DZ207" s="86"/>
      <c r="EA207" s="86"/>
      <c r="EB207" s="86"/>
      <c r="EC207" s="86"/>
      <c r="ED207" s="86"/>
      <c r="EE207" s="86"/>
      <c r="EF207" s="86"/>
      <c r="EG207" s="86"/>
      <c r="EH207" s="86"/>
      <c r="EI207" s="86"/>
      <c r="EJ207" s="86"/>
      <c r="EK207" s="86"/>
      <c r="EL207" s="86"/>
      <c r="EM207" s="86"/>
      <c r="EN207" s="86"/>
      <c r="EO207" s="86"/>
      <c r="EP207" s="86"/>
      <c r="EQ207" s="86"/>
      <c r="ER207" s="86"/>
      <c r="ES207" s="86"/>
      <c r="ET207" s="86"/>
      <c r="EU207" s="86"/>
      <c r="EV207" s="86"/>
      <c r="EW207" s="86"/>
      <c r="EX207" s="86"/>
      <c r="EY207" s="86"/>
      <c r="EZ207" s="86"/>
      <c r="FA207" s="86"/>
      <c r="FB207" s="86"/>
      <c r="FC207" s="86"/>
      <c r="FD207" s="86"/>
      <c r="FE207" s="86"/>
      <c r="FF207" s="86"/>
      <c r="FG207" s="86"/>
      <c r="FH207" s="86"/>
      <c r="FI207" s="86"/>
      <c r="FJ207" s="86"/>
      <c r="FK207" s="86"/>
      <c r="FL207" s="86"/>
      <c r="FM207" s="86"/>
      <c r="FN207" s="86"/>
      <c r="FO207" s="86"/>
      <c r="FP207" s="86"/>
      <c r="FQ207" s="86"/>
      <c r="FR207" s="86"/>
      <c r="FS207" s="86"/>
      <c r="FT207" s="86"/>
      <c r="FU207" s="86"/>
      <c r="FV207" s="86"/>
      <c r="FW207" s="86"/>
      <c r="FX207" s="86"/>
      <c r="FY207" s="86"/>
      <c r="FZ207" s="86"/>
      <c r="GA207" s="86"/>
      <c r="GB207" s="86"/>
      <c r="GC207" s="86"/>
      <c r="GD207" s="86"/>
      <c r="GE207" s="86"/>
      <c r="GF207" s="86"/>
      <c r="GG207" s="86"/>
      <c r="GH207" s="86"/>
      <c r="GI207" s="86"/>
      <c r="GJ207" s="86"/>
      <c r="GK207" s="86"/>
      <c r="GL207" s="86"/>
      <c r="GM207" s="86"/>
      <c r="GN207" s="86"/>
      <c r="GO207" s="86"/>
      <c r="GP207" s="86"/>
      <c r="GQ207" s="86"/>
      <c r="GR207" s="86"/>
      <c r="GS207" s="86"/>
      <c r="GT207" s="86"/>
      <c r="GU207" s="86"/>
      <c r="GV207" s="86"/>
      <c r="GW207" s="86"/>
      <c r="GX207" s="86"/>
      <c r="GY207" s="86"/>
      <c r="GZ207" s="86"/>
      <c r="HA207" s="86"/>
      <c r="HB207" s="86"/>
      <c r="HC207" s="86"/>
      <c r="HD207" s="86"/>
      <c r="HE207" s="86"/>
      <c r="HF207" s="86"/>
      <c r="HG207" s="86"/>
      <c r="HH207" s="86"/>
      <c r="HI207" s="86"/>
      <c r="HJ207" s="86"/>
      <c r="HK207" s="86"/>
      <c r="HL207" s="86"/>
      <c r="HM207" s="86"/>
      <c r="HN207" s="86"/>
      <c r="HO207" s="86"/>
      <c r="HP207" s="86"/>
      <c r="HQ207" s="86"/>
      <c r="HR207" s="86"/>
      <c r="HS207" s="86"/>
      <c r="HT207" s="86"/>
      <c r="HU207" s="86"/>
      <c r="HV207" s="86"/>
      <c r="HW207" s="86"/>
      <c r="HX207" s="86"/>
      <c r="HY207" s="86"/>
      <c r="HZ207" s="86"/>
      <c r="IA207" s="86"/>
      <c r="IB207" s="86"/>
      <c r="IC207" s="86"/>
      <c r="ID207" s="86"/>
      <c r="IE207" s="86"/>
      <c r="IF207" s="86"/>
      <c r="IG207" s="86"/>
      <c r="IH207" s="86"/>
      <c r="II207" s="86"/>
      <c r="IJ207" s="86"/>
      <c r="IK207" s="86"/>
      <c r="IL207" s="86"/>
      <c r="IM207" s="86"/>
      <c r="IN207" s="86"/>
      <c r="IO207" s="86"/>
      <c r="IP207" s="86"/>
      <c r="IQ207" s="86"/>
      <c r="IR207" s="86"/>
      <c r="IS207" s="86"/>
      <c r="IT207" s="86"/>
    </row>
    <row r="208" spans="1:254" s="1" customFormat="1">
      <c r="A208" s="69"/>
      <c r="B208" s="264"/>
      <c r="C208" s="71"/>
      <c r="D208" s="71"/>
      <c r="E208" s="132"/>
      <c r="F208" s="90"/>
      <c r="G208" s="85"/>
      <c r="H208" s="85"/>
      <c r="I208" s="85"/>
      <c r="J208" s="85"/>
      <c r="K208" s="85"/>
      <c r="L208" s="85"/>
      <c r="M208" s="85"/>
      <c r="N208" s="86"/>
      <c r="O208" s="86"/>
      <c r="P208" s="86"/>
      <c r="Q208" s="86"/>
      <c r="R208" s="86"/>
      <c r="S208" s="86"/>
      <c r="T208" s="86"/>
      <c r="U208" s="86"/>
      <c r="V208" s="86"/>
      <c r="W208" s="86"/>
      <c r="X208" s="86"/>
      <c r="Y208" s="86"/>
      <c r="Z208" s="86"/>
      <c r="AA208" s="86"/>
      <c r="AB208" s="86"/>
      <c r="AC208" s="86"/>
      <c r="AD208" s="86"/>
      <c r="AE208" s="86"/>
      <c r="AF208" s="86"/>
      <c r="AG208" s="86"/>
      <c r="AH208" s="86"/>
      <c r="AI208" s="86"/>
      <c r="AJ208" s="86"/>
      <c r="AK208" s="86"/>
      <c r="AL208" s="86"/>
      <c r="AM208" s="86"/>
      <c r="AN208" s="86"/>
      <c r="AO208" s="86"/>
      <c r="AP208" s="86"/>
      <c r="AQ208" s="86"/>
      <c r="AR208" s="86"/>
      <c r="AS208" s="86"/>
      <c r="AT208" s="86"/>
      <c r="AU208" s="86"/>
      <c r="AV208" s="86"/>
      <c r="AW208" s="86"/>
      <c r="AX208" s="86"/>
      <c r="AY208" s="86"/>
      <c r="AZ208" s="86"/>
      <c r="BA208" s="86"/>
      <c r="BB208" s="86"/>
      <c r="BC208" s="86"/>
      <c r="BD208" s="86"/>
      <c r="BE208" s="86"/>
      <c r="BF208" s="86"/>
      <c r="BG208" s="86"/>
      <c r="BH208" s="86"/>
      <c r="BI208" s="86"/>
      <c r="BJ208" s="86"/>
      <c r="BK208" s="86"/>
      <c r="BL208" s="86"/>
      <c r="BM208" s="86"/>
      <c r="BN208" s="86"/>
      <c r="BO208" s="86"/>
      <c r="BP208" s="86"/>
      <c r="BQ208" s="86"/>
      <c r="BR208" s="86"/>
      <c r="BS208" s="86"/>
      <c r="BT208" s="86"/>
      <c r="BU208" s="86"/>
      <c r="BV208" s="86"/>
      <c r="BW208" s="86"/>
      <c r="BX208" s="86"/>
      <c r="BY208" s="86"/>
      <c r="BZ208" s="86"/>
      <c r="CA208" s="86"/>
      <c r="CB208" s="86"/>
      <c r="CC208" s="86"/>
      <c r="CD208" s="86"/>
      <c r="CE208" s="86"/>
      <c r="CF208" s="86"/>
      <c r="CG208" s="86"/>
      <c r="CH208" s="86"/>
      <c r="CI208" s="86"/>
      <c r="CJ208" s="86"/>
      <c r="CK208" s="86"/>
      <c r="CL208" s="86"/>
      <c r="CM208" s="86"/>
      <c r="CN208" s="86"/>
      <c r="CO208" s="86"/>
      <c r="CP208" s="86"/>
      <c r="CQ208" s="86"/>
      <c r="CR208" s="86"/>
      <c r="CS208" s="86"/>
      <c r="CT208" s="86"/>
      <c r="CU208" s="86"/>
      <c r="CV208" s="86"/>
      <c r="CW208" s="86"/>
      <c r="CX208" s="86"/>
      <c r="CY208" s="86"/>
      <c r="CZ208" s="86"/>
      <c r="DA208" s="86"/>
      <c r="DB208" s="86"/>
      <c r="DC208" s="86"/>
      <c r="DD208" s="86"/>
      <c r="DE208" s="86"/>
      <c r="DF208" s="86"/>
      <c r="DG208" s="86"/>
      <c r="DH208" s="86"/>
      <c r="DI208" s="86"/>
      <c r="DJ208" s="86"/>
      <c r="DK208" s="86"/>
      <c r="DL208" s="86"/>
      <c r="DM208" s="86"/>
      <c r="DN208" s="86"/>
      <c r="DO208" s="86"/>
      <c r="DP208" s="86"/>
      <c r="DQ208" s="86"/>
      <c r="DR208" s="86"/>
      <c r="DS208" s="86"/>
      <c r="DT208" s="86"/>
      <c r="DU208" s="86"/>
      <c r="DV208" s="86"/>
      <c r="DW208" s="86"/>
      <c r="DX208" s="86"/>
      <c r="DY208" s="86"/>
      <c r="DZ208" s="86"/>
      <c r="EA208" s="86"/>
      <c r="EB208" s="86"/>
      <c r="EC208" s="86"/>
      <c r="ED208" s="86"/>
      <c r="EE208" s="86"/>
      <c r="EF208" s="86"/>
      <c r="EG208" s="86"/>
      <c r="EH208" s="86"/>
      <c r="EI208" s="86"/>
      <c r="EJ208" s="86"/>
      <c r="EK208" s="86"/>
      <c r="EL208" s="86"/>
      <c r="EM208" s="86"/>
      <c r="EN208" s="86"/>
      <c r="EO208" s="86"/>
      <c r="EP208" s="86"/>
      <c r="EQ208" s="86"/>
      <c r="ER208" s="86"/>
      <c r="ES208" s="86"/>
      <c r="ET208" s="86"/>
      <c r="EU208" s="86"/>
      <c r="EV208" s="86"/>
      <c r="EW208" s="86"/>
      <c r="EX208" s="86"/>
      <c r="EY208" s="86"/>
      <c r="EZ208" s="86"/>
      <c r="FA208" s="86"/>
      <c r="FB208" s="86"/>
      <c r="FC208" s="86"/>
      <c r="FD208" s="86"/>
      <c r="FE208" s="86"/>
      <c r="FF208" s="86"/>
      <c r="FG208" s="86"/>
      <c r="FH208" s="86"/>
      <c r="FI208" s="86"/>
      <c r="FJ208" s="86"/>
      <c r="FK208" s="86"/>
      <c r="FL208" s="86"/>
      <c r="FM208" s="86"/>
      <c r="FN208" s="86"/>
      <c r="FO208" s="86"/>
      <c r="FP208" s="86"/>
      <c r="FQ208" s="86"/>
      <c r="FR208" s="86"/>
      <c r="FS208" s="86"/>
      <c r="FT208" s="86"/>
      <c r="FU208" s="86"/>
      <c r="FV208" s="86"/>
      <c r="FW208" s="86"/>
      <c r="FX208" s="86"/>
      <c r="FY208" s="86"/>
      <c r="FZ208" s="86"/>
      <c r="GA208" s="86"/>
      <c r="GB208" s="86"/>
      <c r="GC208" s="86"/>
      <c r="GD208" s="86"/>
      <c r="GE208" s="86"/>
      <c r="GF208" s="86"/>
      <c r="GG208" s="86"/>
      <c r="GH208" s="86"/>
      <c r="GI208" s="86"/>
      <c r="GJ208" s="86"/>
      <c r="GK208" s="86"/>
      <c r="GL208" s="86"/>
      <c r="GM208" s="86"/>
      <c r="GN208" s="86"/>
      <c r="GO208" s="86"/>
      <c r="GP208" s="86"/>
      <c r="GQ208" s="86"/>
      <c r="GR208" s="86"/>
      <c r="GS208" s="86"/>
      <c r="GT208" s="86"/>
      <c r="GU208" s="86"/>
      <c r="GV208" s="86"/>
      <c r="GW208" s="86"/>
      <c r="GX208" s="86"/>
      <c r="GY208" s="86"/>
      <c r="GZ208" s="86"/>
      <c r="HA208" s="86"/>
      <c r="HB208" s="86"/>
      <c r="HC208" s="86"/>
      <c r="HD208" s="86"/>
      <c r="HE208" s="86"/>
      <c r="HF208" s="86"/>
      <c r="HG208" s="86"/>
      <c r="HH208" s="86"/>
      <c r="HI208" s="86"/>
      <c r="HJ208" s="86"/>
      <c r="HK208" s="86"/>
      <c r="HL208" s="86"/>
      <c r="HM208" s="86"/>
      <c r="HN208" s="86"/>
      <c r="HO208" s="86"/>
      <c r="HP208" s="86"/>
      <c r="HQ208" s="86"/>
      <c r="HR208" s="86"/>
      <c r="HS208" s="86"/>
      <c r="HT208" s="86"/>
      <c r="HU208" s="86"/>
      <c r="HV208" s="86"/>
      <c r="HW208" s="86"/>
      <c r="HX208" s="86"/>
      <c r="HY208" s="86"/>
      <c r="HZ208" s="86"/>
      <c r="IA208" s="86"/>
      <c r="IB208" s="86"/>
      <c r="IC208" s="86"/>
      <c r="ID208" s="86"/>
      <c r="IE208" s="86"/>
      <c r="IF208" s="86"/>
      <c r="IG208" s="86"/>
      <c r="IH208" s="86"/>
      <c r="II208" s="86"/>
      <c r="IJ208" s="86"/>
      <c r="IK208" s="86"/>
      <c r="IL208" s="86"/>
      <c r="IM208" s="86"/>
      <c r="IN208" s="86"/>
      <c r="IO208" s="86"/>
      <c r="IP208" s="86"/>
      <c r="IQ208" s="86"/>
      <c r="IR208" s="86"/>
      <c r="IS208" s="86"/>
      <c r="IT208" s="86"/>
    </row>
    <row r="209" spans="1:254" s="1" customFormat="1" ht="25.5">
      <c r="A209" s="69"/>
      <c r="B209" s="88" t="s">
        <v>863</v>
      </c>
      <c r="C209" s="3"/>
      <c r="D209" s="3"/>
      <c r="E209" s="57"/>
      <c r="G209" s="73"/>
      <c r="H209" s="73"/>
      <c r="I209" s="73"/>
      <c r="J209" s="73"/>
      <c r="K209" s="73"/>
      <c r="L209" s="73"/>
      <c r="M209" s="73"/>
    </row>
    <row r="210" spans="1:254" s="1" customFormat="1">
      <c r="A210" s="69"/>
      <c r="B210" s="312"/>
      <c r="C210" s="3"/>
      <c r="D210" s="3"/>
      <c r="E210" s="57"/>
      <c r="G210" s="73"/>
      <c r="H210" s="73"/>
      <c r="I210" s="73"/>
      <c r="J210" s="73"/>
      <c r="K210" s="73"/>
      <c r="L210" s="73"/>
      <c r="M210" s="73"/>
    </row>
    <row r="211" spans="1:254" s="64" customFormat="1" ht="25.5">
      <c r="A211" s="6">
        <f>MAX($A$10:A210)+1</f>
        <v>48</v>
      </c>
      <c r="B211" s="286" t="s">
        <v>137</v>
      </c>
      <c r="C211" s="16"/>
      <c r="D211" s="16"/>
      <c r="E211" s="71"/>
    </row>
    <row r="212" spans="1:254" s="64" customFormat="1">
      <c r="A212" s="287"/>
      <c r="B212" s="286" t="s">
        <v>855</v>
      </c>
      <c r="C212" s="16" t="s">
        <v>7</v>
      </c>
      <c r="D212" s="16">
        <v>145</v>
      </c>
      <c r="E212" s="59">
        <v>0</v>
      </c>
      <c r="F212" s="289">
        <f>+E212*D212</f>
        <v>0</v>
      </c>
    </row>
    <row r="213" spans="1:254" s="1" customFormat="1">
      <c r="B213" s="44"/>
      <c r="C213" s="3"/>
      <c r="D213" s="3"/>
      <c r="E213" s="71"/>
      <c r="G213" s="73"/>
      <c r="H213" s="73"/>
      <c r="I213" s="73"/>
      <c r="J213" s="73"/>
      <c r="K213" s="73"/>
      <c r="L213" s="73"/>
      <c r="M213" s="73"/>
    </row>
    <row r="214" spans="1:254" s="64" customFormat="1">
      <c r="A214" s="69">
        <f>MAX($A$7:A213)+1</f>
        <v>49</v>
      </c>
      <c r="B214" s="313" t="s">
        <v>747</v>
      </c>
      <c r="C214" s="62"/>
      <c r="D214" s="62"/>
      <c r="E214" s="71"/>
      <c r="F214" s="75"/>
      <c r="G214" s="76"/>
      <c r="H214" s="76"/>
      <c r="I214" s="76"/>
      <c r="J214" s="76"/>
      <c r="K214" s="76"/>
      <c r="L214" s="76"/>
      <c r="M214" s="76"/>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c r="BI214" s="77"/>
      <c r="BJ214" s="77"/>
      <c r="BK214" s="77"/>
      <c r="BL214" s="77"/>
      <c r="BM214" s="77"/>
      <c r="BN214" s="77"/>
      <c r="BO214" s="77"/>
      <c r="BP214" s="77"/>
      <c r="BQ214" s="77"/>
      <c r="BR214" s="77"/>
      <c r="BS214" s="77"/>
      <c r="BT214" s="77"/>
      <c r="BU214" s="77"/>
      <c r="BV214" s="77"/>
      <c r="BW214" s="77"/>
      <c r="BX214" s="77"/>
      <c r="BY214" s="77"/>
      <c r="BZ214" s="77"/>
      <c r="CA214" s="77"/>
      <c r="CB214" s="77"/>
      <c r="CC214" s="77"/>
      <c r="CD214" s="77"/>
      <c r="CE214" s="77"/>
      <c r="CF214" s="77"/>
      <c r="CG214" s="77"/>
      <c r="CH214" s="77"/>
      <c r="CI214" s="77"/>
      <c r="CJ214" s="77"/>
      <c r="CK214" s="77"/>
      <c r="CL214" s="77"/>
      <c r="CM214" s="77"/>
      <c r="CN214" s="77"/>
      <c r="CO214" s="77"/>
      <c r="CP214" s="77"/>
      <c r="CQ214" s="77"/>
      <c r="CR214" s="77"/>
      <c r="CS214" s="77"/>
      <c r="CT214" s="77"/>
      <c r="CU214" s="77"/>
      <c r="CV214" s="77"/>
      <c r="CW214" s="77"/>
      <c r="CX214" s="77"/>
      <c r="CY214" s="77"/>
      <c r="CZ214" s="77"/>
      <c r="DA214" s="77"/>
      <c r="DB214" s="77"/>
      <c r="DC214" s="77"/>
      <c r="DD214" s="77"/>
      <c r="DE214" s="77"/>
      <c r="DF214" s="77"/>
      <c r="DG214" s="77"/>
      <c r="DH214" s="77"/>
      <c r="DI214" s="77"/>
      <c r="DJ214" s="77"/>
      <c r="DK214" s="77"/>
      <c r="DL214" s="77"/>
      <c r="DM214" s="77"/>
      <c r="DN214" s="77"/>
      <c r="DO214" s="77"/>
      <c r="DP214" s="77"/>
      <c r="DQ214" s="77"/>
      <c r="DR214" s="77"/>
      <c r="DS214" s="77"/>
      <c r="DT214" s="77"/>
      <c r="DU214" s="77"/>
      <c r="DV214" s="77"/>
      <c r="DW214" s="77"/>
      <c r="DX214" s="77"/>
      <c r="DY214" s="77"/>
      <c r="DZ214" s="77"/>
      <c r="EA214" s="77"/>
      <c r="EB214" s="77"/>
      <c r="EC214" s="77"/>
      <c r="ED214" s="77"/>
      <c r="EE214" s="77"/>
      <c r="EF214" s="77"/>
      <c r="EG214" s="77"/>
      <c r="EH214" s="77"/>
      <c r="EI214" s="77"/>
      <c r="EJ214" s="77"/>
      <c r="EK214" s="77"/>
      <c r="EL214" s="77"/>
      <c r="EM214" s="77"/>
      <c r="EN214" s="77"/>
      <c r="EO214" s="77"/>
      <c r="EP214" s="77"/>
      <c r="EQ214" s="77"/>
      <c r="ER214" s="77"/>
      <c r="ES214" s="77"/>
      <c r="ET214" s="77"/>
      <c r="EU214" s="77"/>
      <c r="EV214" s="77"/>
      <c r="EW214" s="77"/>
      <c r="EX214" s="77"/>
      <c r="EY214" s="77"/>
      <c r="EZ214" s="77"/>
      <c r="FA214" s="77"/>
      <c r="FB214" s="77"/>
      <c r="FC214" s="77"/>
      <c r="FD214" s="77"/>
      <c r="FE214" s="77"/>
      <c r="FF214" s="77"/>
      <c r="FG214" s="77"/>
      <c r="FH214" s="77"/>
      <c r="FI214" s="77"/>
      <c r="FJ214" s="77"/>
      <c r="FK214" s="77"/>
      <c r="FL214" s="77"/>
      <c r="FM214" s="77"/>
      <c r="FN214" s="77"/>
      <c r="FO214" s="77"/>
      <c r="FP214" s="77"/>
      <c r="FQ214" s="77"/>
      <c r="FR214" s="77"/>
      <c r="FS214" s="77"/>
      <c r="FT214" s="77"/>
      <c r="FU214" s="77"/>
      <c r="FV214" s="77"/>
      <c r="FW214" s="77"/>
      <c r="FX214" s="77"/>
      <c r="FY214" s="77"/>
      <c r="FZ214" s="77"/>
      <c r="GA214" s="77"/>
      <c r="GB214" s="77"/>
      <c r="GC214" s="77"/>
      <c r="GD214" s="77"/>
      <c r="GE214" s="77"/>
      <c r="GF214" s="77"/>
      <c r="GG214" s="77"/>
      <c r="GH214" s="77"/>
      <c r="GI214" s="77"/>
      <c r="GJ214" s="77"/>
      <c r="GK214" s="77"/>
      <c r="GL214" s="77"/>
      <c r="GM214" s="77"/>
      <c r="GN214" s="77"/>
      <c r="GO214" s="77"/>
      <c r="GP214" s="77"/>
      <c r="GQ214" s="77"/>
      <c r="GR214" s="77"/>
      <c r="GS214" s="77"/>
      <c r="GT214" s="77"/>
      <c r="GU214" s="77"/>
      <c r="GV214" s="77"/>
      <c r="GW214" s="77"/>
      <c r="GX214" s="77"/>
      <c r="GY214" s="77"/>
      <c r="GZ214" s="77"/>
      <c r="HA214" s="77"/>
      <c r="HB214" s="77"/>
      <c r="HC214" s="77"/>
      <c r="HD214" s="77"/>
      <c r="HE214" s="77"/>
      <c r="HF214" s="77"/>
      <c r="HG214" s="77"/>
      <c r="HH214" s="77"/>
      <c r="HI214" s="77"/>
      <c r="HJ214" s="77"/>
      <c r="HK214" s="77"/>
      <c r="HL214" s="77"/>
      <c r="HM214" s="77"/>
      <c r="HN214" s="77"/>
      <c r="HO214" s="77"/>
      <c r="HP214" s="77"/>
      <c r="HQ214" s="77"/>
      <c r="HR214" s="77"/>
      <c r="HS214" s="77"/>
      <c r="HT214" s="77"/>
      <c r="HU214" s="77"/>
      <c r="HV214" s="77"/>
      <c r="HW214" s="77"/>
      <c r="HX214" s="77"/>
      <c r="HY214" s="77"/>
      <c r="HZ214" s="77"/>
      <c r="IA214" s="77"/>
      <c r="IB214" s="77"/>
      <c r="IC214" s="77"/>
      <c r="ID214" s="77"/>
      <c r="IE214" s="77"/>
      <c r="IF214" s="77"/>
      <c r="IG214" s="77"/>
      <c r="IH214" s="77"/>
      <c r="II214" s="77"/>
      <c r="IJ214" s="77"/>
      <c r="IK214" s="77"/>
      <c r="IL214" s="77"/>
      <c r="IM214" s="77"/>
      <c r="IN214" s="77"/>
      <c r="IO214" s="77"/>
      <c r="IP214" s="77"/>
      <c r="IQ214" s="77"/>
      <c r="IR214" s="77"/>
      <c r="IS214" s="77"/>
      <c r="IT214" s="77"/>
    </row>
    <row r="215" spans="1:254" s="64" customFormat="1" ht="69" customHeight="1">
      <c r="A215" s="77"/>
      <c r="B215" s="313" t="s">
        <v>748</v>
      </c>
      <c r="C215" s="62"/>
      <c r="D215" s="62"/>
      <c r="E215" s="71"/>
      <c r="F215" s="75"/>
      <c r="G215" s="76"/>
      <c r="H215" s="76"/>
      <c r="I215" s="76"/>
      <c r="J215" s="76"/>
      <c r="K215" s="76"/>
      <c r="L215" s="76"/>
      <c r="M215" s="76"/>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77"/>
      <c r="BD215" s="77"/>
      <c r="BE215" s="77"/>
      <c r="BF215" s="77"/>
      <c r="BG215" s="77"/>
      <c r="BH215" s="77"/>
      <c r="BI215" s="77"/>
      <c r="BJ215" s="77"/>
      <c r="BK215" s="77"/>
      <c r="BL215" s="77"/>
      <c r="BM215" s="77"/>
      <c r="BN215" s="77"/>
      <c r="BO215" s="77"/>
      <c r="BP215" s="77"/>
      <c r="BQ215" s="77"/>
      <c r="BR215" s="77"/>
      <c r="BS215" s="77"/>
      <c r="BT215" s="77"/>
      <c r="BU215" s="77"/>
      <c r="BV215" s="77"/>
      <c r="BW215" s="77"/>
      <c r="BX215" s="77"/>
      <c r="BY215" s="77"/>
      <c r="BZ215" s="77"/>
      <c r="CA215" s="77"/>
      <c r="CB215" s="77"/>
      <c r="CC215" s="77"/>
      <c r="CD215" s="77"/>
      <c r="CE215" s="77"/>
      <c r="CF215" s="77"/>
      <c r="CG215" s="77"/>
      <c r="CH215" s="77"/>
      <c r="CI215" s="77"/>
      <c r="CJ215" s="77"/>
      <c r="CK215" s="77"/>
      <c r="CL215" s="77"/>
      <c r="CM215" s="77"/>
      <c r="CN215" s="77"/>
      <c r="CO215" s="77"/>
      <c r="CP215" s="77"/>
      <c r="CQ215" s="77"/>
      <c r="CR215" s="77"/>
      <c r="CS215" s="77"/>
      <c r="CT215" s="77"/>
      <c r="CU215" s="77"/>
      <c r="CV215" s="77"/>
      <c r="CW215" s="77"/>
      <c r="CX215" s="77"/>
      <c r="CY215" s="77"/>
      <c r="CZ215" s="77"/>
      <c r="DA215" s="77"/>
      <c r="DB215" s="77"/>
      <c r="DC215" s="77"/>
      <c r="DD215" s="77"/>
      <c r="DE215" s="77"/>
      <c r="DF215" s="77"/>
      <c r="DG215" s="77"/>
      <c r="DH215" s="77"/>
      <c r="DI215" s="77"/>
      <c r="DJ215" s="77"/>
      <c r="DK215" s="77"/>
      <c r="DL215" s="77"/>
      <c r="DM215" s="77"/>
      <c r="DN215" s="77"/>
      <c r="DO215" s="77"/>
      <c r="DP215" s="77"/>
      <c r="DQ215" s="77"/>
      <c r="DR215" s="77"/>
      <c r="DS215" s="77"/>
      <c r="DT215" s="77"/>
      <c r="DU215" s="77"/>
      <c r="DV215" s="77"/>
      <c r="DW215" s="77"/>
      <c r="DX215" s="77"/>
      <c r="DY215" s="77"/>
      <c r="DZ215" s="77"/>
      <c r="EA215" s="77"/>
      <c r="EB215" s="77"/>
      <c r="EC215" s="77"/>
      <c r="ED215" s="77"/>
      <c r="EE215" s="77"/>
      <c r="EF215" s="77"/>
      <c r="EG215" s="77"/>
      <c r="EH215" s="77"/>
      <c r="EI215" s="77"/>
      <c r="EJ215" s="77"/>
      <c r="EK215" s="77"/>
      <c r="EL215" s="77"/>
      <c r="EM215" s="77"/>
      <c r="EN215" s="77"/>
      <c r="EO215" s="77"/>
      <c r="EP215" s="77"/>
      <c r="EQ215" s="77"/>
      <c r="ER215" s="77"/>
      <c r="ES215" s="77"/>
      <c r="ET215" s="77"/>
      <c r="EU215" s="77"/>
      <c r="EV215" s="77"/>
      <c r="EW215" s="77"/>
      <c r="EX215" s="77"/>
      <c r="EY215" s="77"/>
      <c r="EZ215" s="77"/>
      <c r="FA215" s="77"/>
      <c r="FB215" s="77"/>
      <c r="FC215" s="77"/>
      <c r="FD215" s="77"/>
      <c r="FE215" s="77"/>
      <c r="FF215" s="77"/>
      <c r="FG215" s="77"/>
      <c r="FH215" s="77"/>
      <c r="FI215" s="77"/>
      <c r="FJ215" s="77"/>
      <c r="FK215" s="77"/>
      <c r="FL215" s="77"/>
      <c r="FM215" s="77"/>
      <c r="FN215" s="77"/>
      <c r="FO215" s="77"/>
      <c r="FP215" s="77"/>
      <c r="FQ215" s="77"/>
      <c r="FR215" s="77"/>
      <c r="FS215" s="77"/>
      <c r="FT215" s="77"/>
      <c r="FU215" s="77"/>
      <c r="FV215" s="77"/>
      <c r="FW215" s="77"/>
      <c r="FX215" s="77"/>
      <c r="FY215" s="77"/>
      <c r="FZ215" s="77"/>
      <c r="GA215" s="77"/>
      <c r="GB215" s="77"/>
      <c r="GC215" s="77"/>
      <c r="GD215" s="77"/>
      <c r="GE215" s="77"/>
      <c r="GF215" s="77"/>
      <c r="GG215" s="77"/>
      <c r="GH215" s="77"/>
      <c r="GI215" s="77"/>
      <c r="GJ215" s="77"/>
      <c r="GK215" s="77"/>
      <c r="GL215" s="77"/>
      <c r="GM215" s="77"/>
      <c r="GN215" s="77"/>
      <c r="GO215" s="77"/>
      <c r="GP215" s="77"/>
      <c r="GQ215" s="77"/>
      <c r="GR215" s="77"/>
      <c r="GS215" s="77"/>
      <c r="GT215" s="77"/>
      <c r="GU215" s="77"/>
      <c r="GV215" s="77"/>
      <c r="GW215" s="77"/>
      <c r="GX215" s="77"/>
      <c r="GY215" s="77"/>
      <c r="GZ215" s="77"/>
      <c r="HA215" s="77"/>
      <c r="HB215" s="77"/>
      <c r="HC215" s="77"/>
      <c r="HD215" s="77"/>
      <c r="HE215" s="77"/>
      <c r="HF215" s="77"/>
      <c r="HG215" s="77"/>
      <c r="HH215" s="77"/>
      <c r="HI215" s="77"/>
      <c r="HJ215" s="77"/>
      <c r="HK215" s="77"/>
      <c r="HL215" s="77"/>
      <c r="HM215" s="77"/>
      <c r="HN215" s="77"/>
      <c r="HO215" s="77"/>
      <c r="HP215" s="77"/>
      <c r="HQ215" s="77"/>
      <c r="HR215" s="77"/>
      <c r="HS215" s="77"/>
      <c r="HT215" s="77"/>
      <c r="HU215" s="77"/>
      <c r="HV215" s="77"/>
      <c r="HW215" s="77"/>
      <c r="HX215" s="77"/>
      <c r="HY215" s="77"/>
      <c r="HZ215" s="77"/>
      <c r="IA215" s="77"/>
      <c r="IB215" s="77"/>
      <c r="IC215" s="77"/>
      <c r="ID215" s="77"/>
      <c r="IE215" s="77"/>
      <c r="IF215" s="77"/>
      <c r="IG215" s="77"/>
      <c r="IH215" s="77"/>
      <c r="II215" s="77"/>
      <c r="IJ215" s="77"/>
      <c r="IK215" s="77"/>
      <c r="IL215" s="77"/>
      <c r="IM215" s="77"/>
      <c r="IN215" s="77"/>
      <c r="IO215" s="77"/>
      <c r="IP215" s="77"/>
      <c r="IQ215" s="77"/>
      <c r="IR215" s="77"/>
      <c r="IS215" s="77"/>
      <c r="IT215" s="77"/>
    </row>
    <row r="216" spans="1:254" s="64" customFormat="1" ht="42" customHeight="1">
      <c r="A216" s="77"/>
      <c r="B216" s="313" t="s">
        <v>749</v>
      </c>
      <c r="C216" s="62"/>
      <c r="D216" s="62"/>
      <c r="E216" s="71"/>
      <c r="F216" s="75"/>
      <c r="G216" s="76"/>
      <c r="H216" s="76"/>
      <c r="I216" s="76"/>
      <c r="J216" s="76"/>
      <c r="K216" s="76"/>
      <c r="L216" s="76"/>
      <c r="M216" s="76"/>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c r="BI216" s="77"/>
      <c r="BJ216" s="77"/>
      <c r="BK216" s="77"/>
      <c r="BL216" s="77"/>
      <c r="BM216" s="77"/>
      <c r="BN216" s="77"/>
      <c r="BO216" s="77"/>
      <c r="BP216" s="77"/>
      <c r="BQ216" s="77"/>
      <c r="BR216" s="77"/>
      <c r="BS216" s="77"/>
      <c r="BT216" s="77"/>
      <c r="BU216" s="77"/>
      <c r="BV216" s="77"/>
      <c r="BW216" s="77"/>
      <c r="BX216" s="77"/>
      <c r="BY216" s="77"/>
      <c r="BZ216" s="77"/>
      <c r="CA216" s="77"/>
      <c r="CB216" s="77"/>
      <c r="CC216" s="77"/>
      <c r="CD216" s="77"/>
      <c r="CE216" s="77"/>
      <c r="CF216" s="77"/>
      <c r="CG216" s="77"/>
      <c r="CH216" s="77"/>
      <c r="CI216" s="77"/>
      <c r="CJ216" s="77"/>
      <c r="CK216" s="77"/>
      <c r="CL216" s="77"/>
      <c r="CM216" s="77"/>
      <c r="CN216" s="77"/>
      <c r="CO216" s="77"/>
      <c r="CP216" s="77"/>
      <c r="CQ216" s="77"/>
      <c r="CR216" s="77"/>
      <c r="CS216" s="77"/>
      <c r="CT216" s="77"/>
      <c r="CU216" s="77"/>
      <c r="CV216" s="77"/>
      <c r="CW216" s="77"/>
      <c r="CX216" s="77"/>
      <c r="CY216" s="77"/>
      <c r="CZ216" s="77"/>
      <c r="DA216" s="77"/>
      <c r="DB216" s="77"/>
      <c r="DC216" s="77"/>
      <c r="DD216" s="77"/>
      <c r="DE216" s="77"/>
      <c r="DF216" s="77"/>
      <c r="DG216" s="77"/>
      <c r="DH216" s="77"/>
      <c r="DI216" s="77"/>
      <c r="DJ216" s="77"/>
      <c r="DK216" s="77"/>
      <c r="DL216" s="77"/>
      <c r="DM216" s="77"/>
      <c r="DN216" s="77"/>
      <c r="DO216" s="77"/>
      <c r="DP216" s="77"/>
      <c r="DQ216" s="77"/>
      <c r="DR216" s="77"/>
      <c r="DS216" s="77"/>
      <c r="DT216" s="77"/>
      <c r="DU216" s="77"/>
      <c r="DV216" s="77"/>
      <c r="DW216" s="77"/>
      <c r="DX216" s="77"/>
      <c r="DY216" s="77"/>
      <c r="DZ216" s="77"/>
      <c r="EA216" s="77"/>
      <c r="EB216" s="77"/>
      <c r="EC216" s="77"/>
      <c r="ED216" s="77"/>
      <c r="EE216" s="77"/>
      <c r="EF216" s="77"/>
      <c r="EG216" s="77"/>
      <c r="EH216" s="77"/>
      <c r="EI216" s="77"/>
      <c r="EJ216" s="77"/>
      <c r="EK216" s="77"/>
      <c r="EL216" s="77"/>
      <c r="EM216" s="77"/>
      <c r="EN216" s="77"/>
      <c r="EO216" s="77"/>
      <c r="EP216" s="77"/>
      <c r="EQ216" s="77"/>
      <c r="ER216" s="77"/>
      <c r="ES216" s="77"/>
      <c r="ET216" s="77"/>
      <c r="EU216" s="77"/>
      <c r="EV216" s="77"/>
      <c r="EW216" s="77"/>
      <c r="EX216" s="77"/>
      <c r="EY216" s="77"/>
      <c r="EZ216" s="77"/>
      <c r="FA216" s="77"/>
      <c r="FB216" s="77"/>
      <c r="FC216" s="77"/>
      <c r="FD216" s="77"/>
      <c r="FE216" s="77"/>
      <c r="FF216" s="77"/>
      <c r="FG216" s="77"/>
      <c r="FH216" s="77"/>
      <c r="FI216" s="77"/>
      <c r="FJ216" s="77"/>
      <c r="FK216" s="77"/>
      <c r="FL216" s="77"/>
      <c r="FM216" s="77"/>
      <c r="FN216" s="77"/>
      <c r="FO216" s="77"/>
      <c r="FP216" s="77"/>
      <c r="FQ216" s="77"/>
      <c r="FR216" s="77"/>
      <c r="FS216" s="77"/>
      <c r="FT216" s="77"/>
      <c r="FU216" s="77"/>
      <c r="FV216" s="77"/>
      <c r="FW216" s="77"/>
      <c r="FX216" s="77"/>
      <c r="FY216" s="77"/>
      <c r="FZ216" s="77"/>
      <c r="GA216" s="77"/>
      <c r="GB216" s="77"/>
      <c r="GC216" s="77"/>
      <c r="GD216" s="77"/>
      <c r="GE216" s="77"/>
      <c r="GF216" s="77"/>
      <c r="GG216" s="77"/>
      <c r="GH216" s="77"/>
      <c r="GI216" s="77"/>
      <c r="GJ216" s="77"/>
      <c r="GK216" s="77"/>
      <c r="GL216" s="77"/>
      <c r="GM216" s="77"/>
      <c r="GN216" s="77"/>
      <c r="GO216" s="77"/>
      <c r="GP216" s="77"/>
      <c r="GQ216" s="77"/>
      <c r="GR216" s="77"/>
      <c r="GS216" s="77"/>
      <c r="GT216" s="77"/>
      <c r="GU216" s="77"/>
      <c r="GV216" s="77"/>
      <c r="GW216" s="77"/>
      <c r="GX216" s="77"/>
      <c r="GY216" s="77"/>
      <c r="GZ216" s="77"/>
      <c r="HA216" s="77"/>
      <c r="HB216" s="77"/>
      <c r="HC216" s="77"/>
      <c r="HD216" s="77"/>
      <c r="HE216" s="77"/>
      <c r="HF216" s="77"/>
      <c r="HG216" s="77"/>
      <c r="HH216" s="77"/>
      <c r="HI216" s="77"/>
      <c r="HJ216" s="77"/>
      <c r="HK216" s="77"/>
      <c r="HL216" s="77"/>
      <c r="HM216" s="77"/>
      <c r="HN216" s="77"/>
      <c r="HO216" s="77"/>
      <c r="HP216" s="77"/>
      <c r="HQ216" s="77"/>
      <c r="HR216" s="77"/>
      <c r="HS216" s="77"/>
      <c r="HT216" s="77"/>
      <c r="HU216" s="77"/>
      <c r="HV216" s="77"/>
      <c r="HW216" s="77"/>
      <c r="HX216" s="77"/>
      <c r="HY216" s="77"/>
      <c r="HZ216" s="77"/>
      <c r="IA216" s="77"/>
      <c r="IB216" s="77"/>
      <c r="IC216" s="77"/>
      <c r="ID216" s="77"/>
      <c r="IE216" s="77"/>
      <c r="IF216" s="77"/>
      <c r="IG216" s="77"/>
      <c r="IH216" s="77"/>
      <c r="II216" s="77"/>
      <c r="IJ216" s="77"/>
      <c r="IK216" s="77"/>
      <c r="IL216" s="77"/>
      <c r="IM216" s="77"/>
      <c r="IN216" s="77"/>
      <c r="IO216" s="77"/>
      <c r="IP216" s="77"/>
      <c r="IQ216" s="77"/>
      <c r="IR216" s="77"/>
      <c r="IS216" s="77"/>
      <c r="IT216" s="77"/>
    </row>
    <row r="217" spans="1:254" s="64" customFormat="1" ht="38.25">
      <c r="A217" s="77"/>
      <c r="B217" s="313" t="s">
        <v>750</v>
      </c>
      <c r="C217" s="62"/>
      <c r="D217" s="62"/>
      <c r="E217" s="71"/>
      <c r="F217" s="75"/>
      <c r="G217" s="76"/>
      <c r="H217" s="76"/>
      <c r="I217" s="76"/>
      <c r="J217" s="76"/>
      <c r="K217" s="76"/>
      <c r="L217" s="76"/>
      <c r="M217" s="76"/>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c r="BI217" s="77"/>
      <c r="BJ217" s="77"/>
      <c r="BK217" s="77"/>
      <c r="BL217" s="77"/>
      <c r="BM217" s="77"/>
      <c r="BN217" s="77"/>
      <c r="BO217" s="77"/>
      <c r="BP217" s="77"/>
      <c r="BQ217" s="77"/>
      <c r="BR217" s="77"/>
      <c r="BS217" s="77"/>
      <c r="BT217" s="77"/>
      <c r="BU217" s="77"/>
      <c r="BV217" s="77"/>
      <c r="BW217" s="77"/>
      <c r="BX217" s="77"/>
      <c r="BY217" s="77"/>
      <c r="BZ217" s="77"/>
      <c r="CA217" s="77"/>
      <c r="CB217" s="77"/>
      <c r="CC217" s="77"/>
      <c r="CD217" s="77"/>
      <c r="CE217" s="77"/>
      <c r="CF217" s="77"/>
      <c r="CG217" s="77"/>
      <c r="CH217" s="77"/>
      <c r="CI217" s="77"/>
      <c r="CJ217" s="77"/>
      <c r="CK217" s="77"/>
      <c r="CL217" s="77"/>
      <c r="CM217" s="77"/>
      <c r="CN217" s="77"/>
      <c r="CO217" s="77"/>
      <c r="CP217" s="77"/>
      <c r="CQ217" s="77"/>
      <c r="CR217" s="77"/>
      <c r="CS217" s="77"/>
      <c r="CT217" s="77"/>
      <c r="CU217" s="77"/>
      <c r="CV217" s="77"/>
      <c r="CW217" s="77"/>
      <c r="CX217" s="77"/>
      <c r="CY217" s="77"/>
      <c r="CZ217" s="77"/>
      <c r="DA217" s="77"/>
      <c r="DB217" s="77"/>
      <c r="DC217" s="77"/>
      <c r="DD217" s="77"/>
      <c r="DE217" s="77"/>
      <c r="DF217" s="77"/>
      <c r="DG217" s="77"/>
      <c r="DH217" s="77"/>
      <c r="DI217" s="77"/>
      <c r="DJ217" s="77"/>
      <c r="DK217" s="77"/>
      <c r="DL217" s="77"/>
      <c r="DM217" s="77"/>
      <c r="DN217" s="77"/>
      <c r="DO217" s="77"/>
      <c r="DP217" s="77"/>
      <c r="DQ217" s="77"/>
      <c r="DR217" s="77"/>
      <c r="DS217" s="77"/>
      <c r="DT217" s="77"/>
      <c r="DU217" s="77"/>
      <c r="DV217" s="77"/>
      <c r="DW217" s="77"/>
      <c r="DX217" s="77"/>
      <c r="DY217" s="77"/>
      <c r="DZ217" s="77"/>
      <c r="EA217" s="77"/>
      <c r="EB217" s="77"/>
      <c r="EC217" s="77"/>
      <c r="ED217" s="77"/>
      <c r="EE217" s="77"/>
      <c r="EF217" s="77"/>
      <c r="EG217" s="77"/>
      <c r="EH217" s="77"/>
      <c r="EI217" s="77"/>
      <c r="EJ217" s="77"/>
      <c r="EK217" s="77"/>
      <c r="EL217" s="77"/>
      <c r="EM217" s="77"/>
      <c r="EN217" s="77"/>
      <c r="EO217" s="77"/>
      <c r="EP217" s="77"/>
      <c r="EQ217" s="77"/>
      <c r="ER217" s="77"/>
      <c r="ES217" s="77"/>
      <c r="ET217" s="77"/>
      <c r="EU217" s="77"/>
      <c r="EV217" s="77"/>
      <c r="EW217" s="77"/>
      <c r="EX217" s="77"/>
      <c r="EY217" s="77"/>
      <c r="EZ217" s="77"/>
      <c r="FA217" s="77"/>
      <c r="FB217" s="77"/>
      <c r="FC217" s="77"/>
      <c r="FD217" s="77"/>
      <c r="FE217" s="77"/>
      <c r="FF217" s="77"/>
      <c r="FG217" s="77"/>
      <c r="FH217" s="77"/>
      <c r="FI217" s="77"/>
      <c r="FJ217" s="77"/>
      <c r="FK217" s="77"/>
      <c r="FL217" s="77"/>
      <c r="FM217" s="77"/>
      <c r="FN217" s="77"/>
      <c r="FO217" s="77"/>
      <c r="FP217" s="77"/>
      <c r="FQ217" s="77"/>
      <c r="FR217" s="77"/>
      <c r="FS217" s="77"/>
      <c r="FT217" s="77"/>
      <c r="FU217" s="77"/>
      <c r="FV217" s="77"/>
      <c r="FW217" s="77"/>
      <c r="FX217" s="77"/>
      <c r="FY217" s="77"/>
      <c r="FZ217" s="77"/>
      <c r="GA217" s="77"/>
      <c r="GB217" s="77"/>
      <c r="GC217" s="77"/>
      <c r="GD217" s="77"/>
      <c r="GE217" s="77"/>
      <c r="GF217" s="77"/>
      <c r="GG217" s="77"/>
      <c r="GH217" s="77"/>
      <c r="GI217" s="77"/>
      <c r="GJ217" s="77"/>
      <c r="GK217" s="77"/>
      <c r="GL217" s="77"/>
      <c r="GM217" s="77"/>
      <c r="GN217" s="77"/>
      <c r="GO217" s="77"/>
      <c r="GP217" s="77"/>
      <c r="GQ217" s="77"/>
      <c r="GR217" s="77"/>
      <c r="GS217" s="77"/>
      <c r="GT217" s="77"/>
      <c r="GU217" s="77"/>
      <c r="GV217" s="77"/>
      <c r="GW217" s="77"/>
      <c r="GX217" s="77"/>
      <c r="GY217" s="77"/>
      <c r="GZ217" s="77"/>
      <c r="HA217" s="77"/>
      <c r="HB217" s="77"/>
      <c r="HC217" s="77"/>
      <c r="HD217" s="77"/>
      <c r="HE217" s="77"/>
      <c r="HF217" s="77"/>
      <c r="HG217" s="77"/>
      <c r="HH217" s="77"/>
      <c r="HI217" s="77"/>
      <c r="HJ217" s="77"/>
      <c r="HK217" s="77"/>
      <c r="HL217" s="77"/>
      <c r="HM217" s="77"/>
      <c r="HN217" s="77"/>
      <c r="HO217" s="77"/>
      <c r="HP217" s="77"/>
      <c r="HQ217" s="77"/>
      <c r="HR217" s="77"/>
      <c r="HS217" s="77"/>
      <c r="HT217" s="77"/>
      <c r="HU217" s="77"/>
      <c r="HV217" s="77"/>
      <c r="HW217" s="77"/>
      <c r="HX217" s="77"/>
      <c r="HY217" s="77"/>
      <c r="HZ217" s="77"/>
      <c r="IA217" s="77"/>
      <c r="IB217" s="77"/>
      <c r="IC217" s="77"/>
      <c r="ID217" s="77"/>
      <c r="IE217" s="77"/>
      <c r="IF217" s="77"/>
      <c r="IG217" s="77"/>
      <c r="IH217" s="77"/>
      <c r="II217" s="77"/>
      <c r="IJ217" s="77"/>
      <c r="IK217" s="77"/>
      <c r="IL217" s="77"/>
      <c r="IM217" s="77"/>
      <c r="IN217" s="77"/>
      <c r="IO217" s="77"/>
      <c r="IP217" s="77"/>
      <c r="IQ217" s="77"/>
      <c r="IR217" s="77"/>
      <c r="IS217" s="77"/>
      <c r="IT217" s="77"/>
    </row>
    <row r="218" spans="1:254" s="64" customFormat="1" ht="63.75">
      <c r="A218" s="77"/>
      <c r="B218" s="313" t="s">
        <v>185</v>
      </c>
      <c r="C218" s="62"/>
      <c r="D218" s="62"/>
      <c r="E218" s="71"/>
      <c r="F218" s="75"/>
      <c r="G218" s="76"/>
      <c r="H218" s="76"/>
      <c r="I218" s="76"/>
      <c r="J218" s="76"/>
      <c r="K218" s="76"/>
      <c r="L218" s="76"/>
      <c r="M218" s="76"/>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c r="BM218" s="77"/>
      <c r="BN218" s="77"/>
      <c r="BO218" s="77"/>
      <c r="BP218" s="77"/>
      <c r="BQ218" s="77"/>
      <c r="BR218" s="77"/>
      <c r="BS218" s="77"/>
      <c r="BT218" s="77"/>
      <c r="BU218" s="77"/>
      <c r="BV218" s="77"/>
      <c r="BW218" s="77"/>
      <c r="BX218" s="77"/>
      <c r="BY218" s="77"/>
      <c r="BZ218" s="77"/>
      <c r="CA218" s="77"/>
      <c r="CB218" s="77"/>
      <c r="CC218" s="77"/>
      <c r="CD218" s="77"/>
      <c r="CE218" s="77"/>
      <c r="CF218" s="77"/>
      <c r="CG218" s="77"/>
      <c r="CH218" s="77"/>
      <c r="CI218" s="77"/>
      <c r="CJ218" s="77"/>
      <c r="CK218" s="77"/>
      <c r="CL218" s="77"/>
      <c r="CM218" s="77"/>
      <c r="CN218" s="77"/>
      <c r="CO218" s="77"/>
      <c r="CP218" s="77"/>
      <c r="CQ218" s="77"/>
      <c r="CR218" s="77"/>
      <c r="CS218" s="77"/>
      <c r="CT218" s="77"/>
      <c r="CU218" s="77"/>
      <c r="CV218" s="77"/>
      <c r="CW218" s="77"/>
      <c r="CX218" s="77"/>
      <c r="CY218" s="77"/>
      <c r="CZ218" s="77"/>
      <c r="DA218" s="77"/>
      <c r="DB218" s="77"/>
      <c r="DC218" s="77"/>
      <c r="DD218" s="77"/>
      <c r="DE218" s="77"/>
      <c r="DF218" s="77"/>
      <c r="DG218" s="77"/>
      <c r="DH218" s="77"/>
      <c r="DI218" s="77"/>
      <c r="DJ218" s="77"/>
      <c r="DK218" s="77"/>
      <c r="DL218" s="77"/>
      <c r="DM218" s="77"/>
      <c r="DN218" s="77"/>
      <c r="DO218" s="77"/>
      <c r="DP218" s="77"/>
      <c r="DQ218" s="77"/>
      <c r="DR218" s="77"/>
      <c r="DS218" s="77"/>
      <c r="DT218" s="77"/>
      <c r="DU218" s="77"/>
      <c r="DV218" s="77"/>
      <c r="DW218" s="77"/>
      <c r="DX218" s="77"/>
      <c r="DY218" s="77"/>
      <c r="DZ218" s="77"/>
      <c r="EA218" s="77"/>
      <c r="EB218" s="77"/>
      <c r="EC218" s="77"/>
      <c r="ED218" s="77"/>
      <c r="EE218" s="77"/>
      <c r="EF218" s="77"/>
      <c r="EG218" s="77"/>
      <c r="EH218" s="77"/>
      <c r="EI218" s="77"/>
      <c r="EJ218" s="77"/>
      <c r="EK218" s="77"/>
      <c r="EL218" s="77"/>
      <c r="EM218" s="77"/>
      <c r="EN218" s="77"/>
      <c r="EO218" s="77"/>
      <c r="EP218" s="77"/>
      <c r="EQ218" s="77"/>
      <c r="ER218" s="77"/>
      <c r="ES218" s="77"/>
      <c r="ET218" s="77"/>
      <c r="EU218" s="77"/>
      <c r="EV218" s="77"/>
      <c r="EW218" s="77"/>
      <c r="EX218" s="77"/>
      <c r="EY218" s="77"/>
      <c r="EZ218" s="77"/>
      <c r="FA218" s="77"/>
      <c r="FB218" s="77"/>
      <c r="FC218" s="77"/>
      <c r="FD218" s="77"/>
      <c r="FE218" s="77"/>
      <c r="FF218" s="77"/>
      <c r="FG218" s="77"/>
      <c r="FH218" s="77"/>
      <c r="FI218" s="77"/>
      <c r="FJ218" s="77"/>
      <c r="FK218" s="77"/>
      <c r="FL218" s="77"/>
      <c r="FM218" s="77"/>
      <c r="FN218" s="77"/>
      <c r="FO218" s="77"/>
      <c r="FP218" s="77"/>
      <c r="FQ218" s="77"/>
      <c r="FR218" s="77"/>
      <c r="FS218" s="77"/>
      <c r="FT218" s="77"/>
      <c r="FU218" s="77"/>
      <c r="FV218" s="77"/>
      <c r="FW218" s="77"/>
      <c r="FX218" s="77"/>
      <c r="FY218" s="77"/>
      <c r="FZ218" s="77"/>
      <c r="GA218" s="77"/>
      <c r="GB218" s="77"/>
      <c r="GC218" s="77"/>
      <c r="GD218" s="77"/>
      <c r="GE218" s="77"/>
      <c r="GF218" s="77"/>
      <c r="GG218" s="77"/>
      <c r="GH218" s="77"/>
      <c r="GI218" s="77"/>
      <c r="GJ218" s="77"/>
      <c r="GK218" s="77"/>
      <c r="GL218" s="77"/>
      <c r="GM218" s="77"/>
      <c r="GN218" s="77"/>
      <c r="GO218" s="77"/>
      <c r="GP218" s="77"/>
      <c r="GQ218" s="77"/>
      <c r="GR218" s="77"/>
      <c r="GS218" s="77"/>
      <c r="GT218" s="77"/>
      <c r="GU218" s="77"/>
      <c r="GV218" s="77"/>
      <c r="GW218" s="77"/>
      <c r="GX218" s="77"/>
      <c r="GY218" s="77"/>
      <c r="GZ218" s="77"/>
      <c r="HA218" s="77"/>
      <c r="HB218" s="77"/>
      <c r="HC218" s="77"/>
      <c r="HD218" s="77"/>
      <c r="HE218" s="77"/>
      <c r="HF218" s="77"/>
      <c r="HG218" s="77"/>
      <c r="HH218" s="77"/>
      <c r="HI218" s="77"/>
      <c r="HJ218" s="77"/>
      <c r="HK218" s="77"/>
      <c r="HL218" s="77"/>
      <c r="HM218" s="77"/>
      <c r="HN218" s="77"/>
      <c r="HO218" s="77"/>
      <c r="HP218" s="77"/>
      <c r="HQ218" s="77"/>
      <c r="HR218" s="77"/>
      <c r="HS218" s="77"/>
      <c r="HT218" s="77"/>
      <c r="HU218" s="77"/>
      <c r="HV218" s="77"/>
      <c r="HW218" s="77"/>
      <c r="HX218" s="77"/>
      <c r="HY218" s="77"/>
      <c r="HZ218" s="77"/>
      <c r="IA218" s="77"/>
      <c r="IB218" s="77"/>
      <c r="IC218" s="77"/>
      <c r="ID218" s="77"/>
      <c r="IE218" s="77"/>
      <c r="IF218" s="77"/>
      <c r="IG218" s="77"/>
      <c r="IH218" s="77"/>
      <c r="II218" s="77"/>
      <c r="IJ218" s="77"/>
      <c r="IK218" s="77"/>
      <c r="IL218" s="77"/>
      <c r="IM218" s="77"/>
      <c r="IN218" s="77"/>
      <c r="IO218" s="77"/>
      <c r="IP218" s="77"/>
      <c r="IQ218" s="77"/>
      <c r="IR218" s="77"/>
      <c r="IS218" s="77"/>
      <c r="IT218" s="77"/>
    </row>
    <row r="219" spans="1:254" s="64" customFormat="1" ht="25.5">
      <c r="A219" s="77"/>
      <c r="B219" s="313" t="s">
        <v>163</v>
      </c>
      <c r="C219" s="62"/>
      <c r="D219" s="62"/>
      <c r="E219" s="71"/>
      <c r="F219" s="75"/>
      <c r="G219" s="76"/>
      <c r="H219" s="76"/>
      <c r="I219" s="76"/>
      <c r="J219" s="76"/>
      <c r="K219" s="76"/>
      <c r="L219" s="76"/>
      <c r="M219" s="76"/>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c r="BI219" s="77"/>
      <c r="BJ219" s="77"/>
      <c r="BK219" s="77"/>
      <c r="BL219" s="77"/>
      <c r="BM219" s="77"/>
      <c r="BN219" s="77"/>
      <c r="BO219" s="77"/>
      <c r="BP219" s="77"/>
      <c r="BQ219" s="77"/>
      <c r="BR219" s="77"/>
      <c r="BS219" s="77"/>
      <c r="BT219" s="77"/>
      <c r="BU219" s="77"/>
      <c r="BV219" s="77"/>
      <c r="BW219" s="77"/>
      <c r="BX219" s="77"/>
      <c r="BY219" s="77"/>
      <c r="BZ219" s="77"/>
      <c r="CA219" s="77"/>
      <c r="CB219" s="77"/>
      <c r="CC219" s="77"/>
      <c r="CD219" s="77"/>
      <c r="CE219" s="77"/>
      <c r="CF219" s="77"/>
      <c r="CG219" s="77"/>
      <c r="CH219" s="77"/>
      <c r="CI219" s="77"/>
      <c r="CJ219" s="77"/>
      <c r="CK219" s="77"/>
      <c r="CL219" s="77"/>
      <c r="CM219" s="77"/>
      <c r="CN219" s="77"/>
      <c r="CO219" s="77"/>
      <c r="CP219" s="77"/>
      <c r="CQ219" s="77"/>
      <c r="CR219" s="77"/>
      <c r="CS219" s="77"/>
      <c r="CT219" s="77"/>
      <c r="CU219" s="77"/>
      <c r="CV219" s="77"/>
      <c r="CW219" s="77"/>
      <c r="CX219" s="77"/>
      <c r="CY219" s="77"/>
      <c r="CZ219" s="77"/>
      <c r="DA219" s="77"/>
      <c r="DB219" s="77"/>
      <c r="DC219" s="77"/>
      <c r="DD219" s="77"/>
      <c r="DE219" s="77"/>
      <c r="DF219" s="77"/>
      <c r="DG219" s="77"/>
      <c r="DH219" s="77"/>
      <c r="DI219" s="77"/>
      <c r="DJ219" s="77"/>
      <c r="DK219" s="77"/>
      <c r="DL219" s="77"/>
      <c r="DM219" s="77"/>
      <c r="DN219" s="77"/>
      <c r="DO219" s="77"/>
      <c r="DP219" s="77"/>
      <c r="DQ219" s="77"/>
      <c r="DR219" s="77"/>
      <c r="DS219" s="77"/>
      <c r="DT219" s="77"/>
      <c r="DU219" s="77"/>
      <c r="DV219" s="77"/>
      <c r="DW219" s="77"/>
      <c r="DX219" s="77"/>
      <c r="DY219" s="77"/>
      <c r="DZ219" s="77"/>
      <c r="EA219" s="77"/>
      <c r="EB219" s="77"/>
      <c r="EC219" s="77"/>
      <c r="ED219" s="77"/>
      <c r="EE219" s="77"/>
      <c r="EF219" s="77"/>
      <c r="EG219" s="77"/>
      <c r="EH219" s="77"/>
      <c r="EI219" s="77"/>
      <c r="EJ219" s="77"/>
      <c r="EK219" s="77"/>
      <c r="EL219" s="77"/>
      <c r="EM219" s="77"/>
      <c r="EN219" s="77"/>
      <c r="EO219" s="77"/>
      <c r="EP219" s="77"/>
      <c r="EQ219" s="77"/>
      <c r="ER219" s="77"/>
      <c r="ES219" s="77"/>
      <c r="ET219" s="77"/>
      <c r="EU219" s="77"/>
      <c r="EV219" s="77"/>
      <c r="EW219" s="77"/>
      <c r="EX219" s="77"/>
      <c r="EY219" s="77"/>
      <c r="EZ219" s="77"/>
      <c r="FA219" s="77"/>
      <c r="FB219" s="77"/>
      <c r="FC219" s="77"/>
      <c r="FD219" s="77"/>
      <c r="FE219" s="77"/>
      <c r="FF219" s="77"/>
      <c r="FG219" s="77"/>
      <c r="FH219" s="77"/>
      <c r="FI219" s="77"/>
      <c r="FJ219" s="77"/>
      <c r="FK219" s="77"/>
      <c r="FL219" s="77"/>
      <c r="FM219" s="77"/>
      <c r="FN219" s="77"/>
      <c r="FO219" s="77"/>
      <c r="FP219" s="77"/>
      <c r="FQ219" s="77"/>
      <c r="FR219" s="77"/>
      <c r="FS219" s="77"/>
      <c r="FT219" s="77"/>
      <c r="FU219" s="77"/>
      <c r="FV219" s="77"/>
      <c r="FW219" s="77"/>
      <c r="FX219" s="77"/>
      <c r="FY219" s="77"/>
      <c r="FZ219" s="77"/>
      <c r="GA219" s="77"/>
      <c r="GB219" s="77"/>
      <c r="GC219" s="77"/>
      <c r="GD219" s="77"/>
      <c r="GE219" s="77"/>
      <c r="GF219" s="77"/>
      <c r="GG219" s="77"/>
      <c r="GH219" s="77"/>
      <c r="GI219" s="77"/>
      <c r="GJ219" s="77"/>
      <c r="GK219" s="77"/>
      <c r="GL219" s="77"/>
      <c r="GM219" s="77"/>
      <c r="GN219" s="77"/>
      <c r="GO219" s="77"/>
      <c r="GP219" s="77"/>
      <c r="GQ219" s="77"/>
      <c r="GR219" s="77"/>
      <c r="GS219" s="77"/>
      <c r="GT219" s="77"/>
      <c r="GU219" s="77"/>
      <c r="GV219" s="77"/>
      <c r="GW219" s="77"/>
      <c r="GX219" s="77"/>
      <c r="GY219" s="77"/>
      <c r="GZ219" s="77"/>
      <c r="HA219" s="77"/>
      <c r="HB219" s="77"/>
      <c r="HC219" s="77"/>
      <c r="HD219" s="77"/>
      <c r="HE219" s="77"/>
      <c r="HF219" s="77"/>
      <c r="HG219" s="77"/>
      <c r="HH219" s="77"/>
      <c r="HI219" s="77"/>
      <c r="HJ219" s="77"/>
      <c r="HK219" s="77"/>
      <c r="HL219" s="77"/>
      <c r="HM219" s="77"/>
      <c r="HN219" s="77"/>
      <c r="HO219" s="77"/>
      <c r="HP219" s="77"/>
      <c r="HQ219" s="77"/>
      <c r="HR219" s="77"/>
      <c r="HS219" s="77"/>
      <c r="HT219" s="77"/>
      <c r="HU219" s="77"/>
      <c r="HV219" s="77"/>
      <c r="HW219" s="77"/>
      <c r="HX219" s="77"/>
      <c r="HY219" s="77"/>
      <c r="HZ219" s="77"/>
      <c r="IA219" s="77"/>
      <c r="IB219" s="77"/>
      <c r="IC219" s="77"/>
      <c r="ID219" s="77"/>
      <c r="IE219" s="77"/>
      <c r="IF219" s="77"/>
      <c r="IG219" s="77"/>
      <c r="IH219" s="77"/>
      <c r="II219" s="77"/>
      <c r="IJ219" s="77"/>
      <c r="IK219" s="77"/>
      <c r="IL219" s="77"/>
      <c r="IM219" s="77"/>
      <c r="IN219" s="77"/>
      <c r="IO219" s="77"/>
      <c r="IP219" s="77"/>
      <c r="IQ219" s="77"/>
      <c r="IR219" s="77"/>
      <c r="IS219" s="77"/>
      <c r="IT219" s="77"/>
    </row>
    <row r="220" spans="1:254" s="64" customFormat="1">
      <c r="A220" s="87"/>
      <c r="B220" s="104" t="s">
        <v>751</v>
      </c>
      <c r="C220" s="109"/>
      <c r="D220" s="109"/>
      <c r="E220" s="71"/>
      <c r="F220" s="304"/>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c r="AJ220" s="305"/>
      <c r="AK220" s="305"/>
      <c r="AL220" s="305"/>
      <c r="AM220" s="305"/>
      <c r="AN220" s="305"/>
      <c r="AO220" s="305"/>
      <c r="AP220" s="305"/>
      <c r="AQ220" s="305"/>
      <c r="AR220" s="305"/>
      <c r="AS220" s="305"/>
      <c r="AT220" s="305"/>
      <c r="AU220" s="305"/>
      <c r="AV220" s="305"/>
      <c r="AW220" s="305"/>
      <c r="AX220" s="305"/>
      <c r="AY220" s="305"/>
      <c r="AZ220" s="305"/>
      <c r="BA220" s="305"/>
      <c r="BB220" s="305"/>
      <c r="BC220" s="305"/>
      <c r="BD220" s="305"/>
      <c r="BE220" s="305"/>
      <c r="BF220" s="305"/>
      <c r="BG220" s="305"/>
      <c r="BH220" s="305"/>
      <c r="BI220" s="305"/>
      <c r="BJ220" s="305"/>
      <c r="BK220" s="305"/>
      <c r="BL220" s="305"/>
      <c r="BM220" s="305"/>
      <c r="BN220" s="305"/>
      <c r="BO220" s="305"/>
      <c r="BP220" s="305"/>
      <c r="BQ220" s="305"/>
      <c r="BR220" s="305"/>
      <c r="BS220" s="305"/>
      <c r="BT220" s="305"/>
      <c r="BU220" s="305"/>
      <c r="BV220" s="305"/>
      <c r="BW220" s="305"/>
      <c r="BX220" s="305"/>
      <c r="BY220" s="305"/>
      <c r="BZ220" s="305"/>
      <c r="CA220" s="305"/>
      <c r="CB220" s="305"/>
      <c r="CC220" s="305"/>
      <c r="CD220" s="305"/>
      <c r="CE220" s="305"/>
      <c r="CF220" s="305"/>
      <c r="CG220" s="305"/>
      <c r="CH220" s="305"/>
      <c r="CI220" s="305"/>
      <c r="CJ220" s="305"/>
      <c r="CK220" s="305"/>
      <c r="CL220" s="305"/>
      <c r="CM220" s="305"/>
      <c r="CN220" s="305"/>
      <c r="CO220" s="305"/>
      <c r="CP220" s="305"/>
      <c r="CQ220" s="305"/>
      <c r="CR220" s="305"/>
      <c r="CS220" s="305"/>
      <c r="CT220" s="305"/>
      <c r="CU220" s="305"/>
      <c r="CV220" s="305"/>
      <c r="CW220" s="305"/>
      <c r="CX220" s="305"/>
      <c r="CY220" s="305"/>
      <c r="CZ220" s="305"/>
      <c r="DA220" s="305"/>
      <c r="DB220" s="305"/>
      <c r="DC220" s="305"/>
      <c r="DD220" s="305"/>
      <c r="DE220" s="305"/>
      <c r="DF220" s="305"/>
      <c r="DG220" s="305"/>
      <c r="DH220" s="305"/>
      <c r="DI220" s="305"/>
      <c r="DJ220" s="305"/>
      <c r="DK220" s="305"/>
      <c r="DL220" s="305"/>
      <c r="DM220" s="305"/>
      <c r="DN220" s="305"/>
      <c r="DO220" s="305"/>
      <c r="DP220" s="305"/>
      <c r="DQ220" s="305"/>
      <c r="DR220" s="305"/>
      <c r="DS220" s="305"/>
      <c r="DT220" s="305"/>
      <c r="DU220" s="305"/>
      <c r="DV220" s="305"/>
      <c r="DW220" s="305"/>
      <c r="DX220" s="305"/>
      <c r="DY220" s="305"/>
      <c r="DZ220" s="305"/>
      <c r="EA220" s="305"/>
      <c r="EB220" s="305"/>
      <c r="EC220" s="305"/>
      <c r="ED220" s="305"/>
      <c r="EE220" s="305"/>
      <c r="EF220" s="305"/>
      <c r="EG220" s="305"/>
      <c r="EH220" s="305"/>
      <c r="EI220" s="305"/>
      <c r="EJ220" s="305"/>
      <c r="EK220" s="305"/>
      <c r="EL220" s="305"/>
      <c r="EM220" s="305"/>
      <c r="EN220" s="305"/>
      <c r="EO220" s="305"/>
      <c r="EP220" s="305"/>
      <c r="EQ220" s="305"/>
      <c r="ER220" s="305"/>
      <c r="ES220" s="305"/>
      <c r="ET220" s="305"/>
      <c r="EU220" s="305"/>
      <c r="EV220" s="305"/>
      <c r="EW220" s="305"/>
      <c r="EX220" s="305"/>
      <c r="EY220" s="305"/>
      <c r="EZ220" s="305"/>
      <c r="FA220" s="305"/>
      <c r="FB220" s="305"/>
      <c r="FC220" s="305"/>
      <c r="FD220" s="305"/>
      <c r="FE220" s="305"/>
      <c r="FF220" s="305"/>
      <c r="FG220" s="305"/>
      <c r="FH220" s="305"/>
      <c r="FI220" s="305"/>
      <c r="FJ220" s="305"/>
      <c r="FK220" s="305"/>
      <c r="FL220" s="305"/>
      <c r="FM220" s="305"/>
      <c r="FN220" s="305"/>
      <c r="FO220" s="305"/>
      <c r="FP220" s="305"/>
      <c r="FQ220" s="305"/>
      <c r="FR220" s="305"/>
      <c r="FS220" s="305"/>
      <c r="FT220" s="305"/>
      <c r="FU220" s="305"/>
      <c r="FV220" s="305"/>
      <c r="FW220" s="305"/>
      <c r="FX220" s="305"/>
      <c r="FY220" s="305"/>
      <c r="FZ220" s="305"/>
      <c r="GA220" s="305"/>
      <c r="GB220" s="305"/>
      <c r="GC220" s="305"/>
      <c r="GD220" s="305"/>
      <c r="GE220" s="305"/>
      <c r="GF220" s="305"/>
      <c r="GG220" s="305"/>
      <c r="GH220" s="305"/>
      <c r="GI220" s="305"/>
      <c r="GJ220" s="305"/>
      <c r="GK220" s="305"/>
      <c r="GL220" s="305"/>
      <c r="GM220" s="305"/>
      <c r="GN220" s="305"/>
      <c r="GO220" s="305"/>
      <c r="GP220" s="305"/>
      <c r="GQ220" s="305"/>
      <c r="GR220" s="305"/>
      <c r="GS220" s="305"/>
      <c r="GT220" s="305"/>
      <c r="GU220" s="305"/>
      <c r="GV220" s="305"/>
      <c r="GW220" s="305"/>
      <c r="GX220" s="305"/>
      <c r="GY220" s="305"/>
      <c r="GZ220" s="305"/>
      <c r="HA220" s="305"/>
      <c r="HB220" s="305"/>
      <c r="HC220" s="305"/>
      <c r="HD220" s="305"/>
      <c r="HE220" s="305"/>
      <c r="HF220" s="305"/>
      <c r="HG220" s="305"/>
      <c r="HH220" s="305"/>
      <c r="HI220" s="305"/>
      <c r="HJ220" s="305"/>
      <c r="HK220" s="305"/>
      <c r="HL220" s="305"/>
      <c r="HM220" s="305"/>
      <c r="HN220" s="305"/>
      <c r="HO220" s="305"/>
      <c r="HP220" s="305"/>
      <c r="HQ220" s="305"/>
      <c r="HR220" s="305"/>
      <c r="HS220" s="305"/>
      <c r="HT220" s="305"/>
      <c r="HU220" s="305"/>
      <c r="HV220" s="305"/>
      <c r="HW220" s="305"/>
      <c r="HX220" s="305"/>
      <c r="HY220" s="305"/>
      <c r="HZ220" s="305"/>
      <c r="IA220" s="305"/>
      <c r="IB220" s="305"/>
      <c r="IC220" s="305"/>
      <c r="ID220" s="305"/>
      <c r="IE220" s="305"/>
      <c r="IF220" s="305"/>
      <c r="IG220" s="305"/>
      <c r="IH220" s="305"/>
      <c r="II220" s="305"/>
      <c r="IJ220" s="305"/>
      <c r="IK220" s="305"/>
      <c r="IL220" s="305"/>
      <c r="IM220" s="305"/>
      <c r="IN220" s="305"/>
      <c r="IO220" s="305"/>
      <c r="IP220" s="305"/>
      <c r="IQ220" s="305"/>
      <c r="IR220" s="305"/>
      <c r="IS220" s="305"/>
      <c r="IT220" s="305"/>
    </row>
    <row r="221" spans="1:254" s="64" customFormat="1">
      <c r="A221" s="77"/>
      <c r="B221" s="306" t="s">
        <v>858</v>
      </c>
      <c r="C221" s="303" t="s">
        <v>6</v>
      </c>
      <c r="D221" s="303">
        <v>1</v>
      </c>
      <c r="E221" s="59">
        <v>0</v>
      </c>
      <c r="F221" s="72">
        <f>D221*E221</f>
        <v>0</v>
      </c>
      <c r="G221" s="76"/>
      <c r="H221" s="76"/>
      <c r="I221" s="76"/>
      <c r="J221" s="76"/>
      <c r="K221" s="76"/>
      <c r="L221" s="76"/>
      <c r="M221" s="76"/>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c r="AX221" s="77"/>
      <c r="AY221" s="77"/>
      <c r="AZ221" s="77"/>
      <c r="BA221" s="77"/>
      <c r="BB221" s="77"/>
      <c r="BC221" s="77"/>
      <c r="BD221" s="77"/>
      <c r="BE221" s="77"/>
      <c r="BF221" s="77"/>
      <c r="BG221" s="77"/>
      <c r="BH221" s="77"/>
      <c r="BI221" s="77"/>
      <c r="BJ221" s="77"/>
      <c r="BK221" s="77"/>
      <c r="BL221" s="77"/>
      <c r="BM221" s="77"/>
      <c r="BN221" s="77"/>
      <c r="BO221" s="77"/>
      <c r="BP221" s="77"/>
      <c r="BQ221" s="77"/>
      <c r="BR221" s="77"/>
      <c r="BS221" s="77"/>
      <c r="BT221" s="77"/>
      <c r="BU221" s="77"/>
      <c r="BV221" s="77"/>
      <c r="BW221" s="77"/>
      <c r="BX221" s="77"/>
      <c r="BY221" s="77"/>
      <c r="BZ221" s="77"/>
      <c r="CA221" s="77"/>
      <c r="CB221" s="77"/>
      <c r="CC221" s="77"/>
      <c r="CD221" s="77"/>
      <c r="CE221" s="77"/>
      <c r="CF221" s="77"/>
      <c r="CG221" s="77"/>
      <c r="CH221" s="77"/>
      <c r="CI221" s="77"/>
      <c r="CJ221" s="77"/>
      <c r="CK221" s="77"/>
      <c r="CL221" s="77"/>
      <c r="CM221" s="77"/>
      <c r="CN221" s="77"/>
      <c r="CO221" s="77"/>
      <c r="CP221" s="77"/>
      <c r="CQ221" s="77"/>
      <c r="CR221" s="77"/>
      <c r="CS221" s="77"/>
      <c r="CT221" s="77"/>
      <c r="CU221" s="77"/>
      <c r="CV221" s="77"/>
      <c r="CW221" s="77"/>
      <c r="CX221" s="77"/>
      <c r="CY221" s="77"/>
      <c r="CZ221" s="77"/>
      <c r="DA221" s="77"/>
      <c r="DB221" s="77"/>
      <c r="DC221" s="77"/>
      <c r="DD221" s="77"/>
      <c r="DE221" s="77"/>
      <c r="DF221" s="77"/>
      <c r="DG221" s="77"/>
      <c r="DH221" s="77"/>
      <c r="DI221" s="77"/>
      <c r="DJ221" s="77"/>
      <c r="DK221" s="77"/>
      <c r="DL221" s="77"/>
      <c r="DM221" s="77"/>
      <c r="DN221" s="77"/>
      <c r="DO221" s="77"/>
      <c r="DP221" s="77"/>
      <c r="DQ221" s="77"/>
      <c r="DR221" s="77"/>
      <c r="DS221" s="77"/>
      <c r="DT221" s="77"/>
      <c r="DU221" s="77"/>
      <c r="DV221" s="77"/>
      <c r="DW221" s="77"/>
      <c r="DX221" s="77"/>
      <c r="DY221" s="77"/>
      <c r="DZ221" s="77"/>
      <c r="EA221" s="77"/>
      <c r="EB221" s="77"/>
      <c r="EC221" s="77"/>
      <c r="ED221" s="77"/>
      <c r="EE221" s="77"/>
      <c r="EF221" s="77"/>
      <c r="EG221" s="77"/>
      <c r="EH221" s="77"/>
      <c r="EI221" s="77"/>
      <c r="EJ221" s="77"/>
      <c r="EK221" s="77"/>
      <c r="EL221" s="77"/>
      <c r="EM221" s="77"/>
      <c r="EN221" s="77"/>
      <c r="EO221" s="77"/>
      <c r="EP221" s="77"/>
      <c r="EQ221" s="77"/>
      <c r="ER221" s="77"/>
      <c r="ES221" s="77"/>
      <c r="ET221" s="77"/>
      <c r="EU221" s="77"/>
      <c r="EV221" s="77"/>
      <c r="EW221" s="77"/>
      <c r="EX221" s="77"/>
      <c r="EY221" s="77"/>
      <c r="EZ221" s="77"/>
      <c r="FA221" s="77"/>
      <c r="FB221" s="77"/>
      <c r="FC221" s="77"/>
      <c r="FD221" s="77"/>
      <c r="FE221" s="77"/>
      <c r="FF221" s="77"/>
      <c r="FG221" s="77"/>
      <c r="FH221" s="77"/>
      <c r="FI221" s="77"/>
      <c r="FJ221" s="77"/>
      <c r="FK221" s="77"/>
      <c r="FL221" s="77"/>
      <c r="FM221" s="77"/>
      <c r="FN221" s="77"/>
      <c r="FO221" s="77"/>
      <c r="FP221" s="77"/>
      <c r="FQ221" s="77"/>
      <c r="FR221" s="77"/>
      <c r="FS221" s="77"/>
      <c r="FT221" s="77"/>
      <c r="FU221" s="77"/>
      <c r="FV221" s="77"/>
      <c r="FW221" s="77"/>
      <c r="FX221" s="77"/>
      <c r="FY221" s="77"/>
      <c r="FZ221" s="77"/>
      <c r="GA221" s="77"/>
      <c r="GB221" s="77"/>
      <c r="GC221" s="77"/>
      <c r="GD221" s="77"/>
      <c r="GE221" s="77"/>
      <c r="GF221" s="77"/>
      <c r="GG221" s="77"/>
      <c r="GH221" s="77"/>
      <c r="GI221" s="77"/>
      <c r="GJ221" s="77"/>
      <c r="GK221" s="77"/>
      <c r="GL221" s="77"/>
      <c r="GM221" s="77"/>
      <c r="GN221" s="77"/>
      <c r="GO221" s="77"/>
      <c r="GP221" s="77"/>
      <c r="GQ221" s="77"/>
      <c r="GR221" s="77"/>
      <c r="GS221" s="77"/>
      <c r="GT221" s="77"/>
      <c r="GU221" s="77"/>
      <c r="GV221" s="77"/>
      <c r="GW221" s="77"/>
      <c r="GX221" s="77"/>
      <c r="GY221" s="77"/>
      <c r="GZ221" s="77"/>
      <c r="HA221" s="77"/>
      <c r="HB221" s="77"/>
      <c r="HC221" s="77"/>
      <c r="HD221" s="77"/>
      <c r="HE221" s="77"/>
      <c r="HF221" s="77"/>
      <c r="HG221" s="77"/>
      <c r="HH221" s="77"/>
      <c r="HI221" s="77"/>
      <c r="HJ221" s="77"/>
      <c r="HK221" s="77"/>
      <c r="HL221" s="77"/>
      <c r="HM221" s="77"/>
      <c r="HN221" s="77"/>
      <c r="HO221" s="77"/>
      <c r="HP221" s="77"/>
      <c r="HQ221" s="77"/>
      <c r="HR221" s="77"/>
      <c r="HS221" s="77"/>
      <c r="HT221" s="77"/>
      <c r="HU221" s="77"/>
      <c r="HV221" s="77"/>
      <c r="HW221" s="77"/>
      <c r="HX221" s="77"/>
      <c r="HY221" s="77"/>
      <c r="HZ221" s="77"/>
      <c r="IA221" s="77"/>
      <c r="IB221" s="77"/>
      <c r="IC221" s="77"/>
      <c r="ID221" s="77"/>
      <c r="IE221" s="77"/>
      <c r="IF221" s="77"/>
      <c r="IG221" s="77"/>
      <c r="IH221" s="77"/>
      <c r="II221" s="77"/>
      <c r="IJ221" s="77"/>
      <c r="IK221" s="77"/>
      <c r="IL221" s="77"/>
      <c r="IM221" s="77"/>
      <c r="IN221" s="77"/>
      <c r="IO221" s="77"/>
      <c r="IP221" s="77"/>
      <c r="IQ221" s="77"/>
      <c r="IR221" s="77"/>
      <c r="IS221" s="77"/>
      <c r="IT221" s="77"/>
    </row>
    <row r="222" spans="1:254" s="64" customFormat="1">
      <c r="A222" s="305"/>
      <c r="B222" s="313"/>
      <c r="C222" s="109"/>
      <c r="D222" s="109"/>
      <c r="E222" s="71"/>
      <c r="F222" s="314"/>
      <c r="G222" s="305"/>
      <c r="H222" s="305"/>
      <c r="I222" s="305"/>
      <c r="J222" s="305"/>
      <c r="K222" s="305"/>
      <c r="L222" s="305"/>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c r="AJ222" s="305"/>
      <c r="AK222" s="305"/>
      <c r="AL222" s="305"/>
      <c r="AM222" s="305"/>
      <c r="AN222" s="305"/>
      <c r="AO222" s="305"/>
      <c r="AP222" s="305"/>
      <c r="AQ222" s="305"/>
      <c r="AR222" s="305"/>
      <c r="AS222" s="305"/>
      <c r="AT222" s="305"/>
      <c r="AU222" s="305"/>
      <c r="AV222" s="305"/>
      <c r="AW222" s="305"/>
      <c r="AX222" s="305"/>
      <c r="AY222" s="305"/>
      <c r="AZ222" s="305"/>
      <c r="BA222" s="305"/>
      <c r="BB222" s="305"/>
      <c r="BC222" s="305"/>
      <c r="BD222" s="305"/>
      <c r="BE222" s="305"/>
      <c r="BF222" s="305"/>
      <c r="BG222" s="305"/>
      <c r="BH222" s="305"/>
      <c r="BI222" s="305"/>
      <c r="BJ222" s="305"/>
      <c r="BK222" s="305"/>
      <c r="BL222" s="305"/>
      <c r="BM222" s="305"/>
      <c r="BN222" s="305"/>
      <c r="BO222" s="305"/>
      <c r="BP222" s="305"/>
      <c r="BQ222" s="305"/>
      <c r="BR222" s="305"/>
      <c r="BS222" s="305"/>
      <c r="BT222" s="305"/>
      <c r="BU222" s="305"/>
      <c r="BV222" s="305"/>
      <c r="BW222" s="305"/>
      <c r="BX222" s="305"/>
      <c r="BY222" s="305"/>
      <c r="BZ222" s="305"/>
      <c r="CA222" s="305"/>
      <c r="CB222" s="305"/>
      <c r="CC222" s="305"/>
      <c r="CD222" s="305"/>
      <c r="CE222" s="305"/>
      <c r="CF222" s="305"/>
      <c r="CG222" s="305"/>
      <c r="CH222" s="305"/>
      <c r="CI222" s="305"/>
      <c r="CJ222" s="305"/>
      <c r="CK222" s="305"/>
      <c r="CL222" s="305"/>
      <c r="CM222" s="305"/>
      <c r="CN222" s="305"/>
      <c r="CO222" s="305"/>
      <c r="CP222" s="305"/>
      <c r="CQ222" s="305"/>
      <c r="CR222" s="305"/>
      <c r="CS222" s="305"/>
      <c r="CT222" s="305"/>
      <c r="CU222" s="305"/>
      <c r="CV222" s="305"/>
      <c r="CW222" s="305"/>
      <c r="CX222" s="305"/>
      <c r="CY222" s="305"/>
      <c r="CZ222" s="305"/>
      <c r="DA222" s="305"/>
      <c r="DB222" s="305"/>
      <c r="DC222" s="305"/>
      <c r="DD222" s="305"/>
      <c r="DE222" s="305"/>
      <c r="DF222" s="305"/>
      <c r="DG222" s="305"/>
      <c r="DH222" s="305"/>
      <c r="DI222" s="305"/>
      <c r="DJ222" s="305"/>
      <c r="DK222" s="305"/>
      <c r="DL222" s="305"/>
      <c r="DM222" s="305"/>
      <c r="DN222" s="305"/>
      <c r="DO222" s="305"/>
      <c r="DP222" s="305"/>
      <c r="DQ222" s="305"/>
      <c r="DR222" s="305"/>
      <c r="DS222" s="305"/>
      <c r="DT222" s="305"/>
      <c r="DU222" s="305"/>
      <c r="DV222" s="305"/>
      <c r="DW222" s="305"/>
      <c r="DX222" s="305"/>
      <c r="DY222" s="305"/>
      <c r="DZ222" s="305"/>
      <c r="EA222" s="305"/>
      <c r="EB222" s="305"/>
      <c r="EC222" s="305"/>
      <c r="ED222" s="305"/>
      <c r="EE222" s="305"/>
      <c r="EF222" s="305"/>
      <c r="EG222" s="305"/>
      <c r="EH222" s="305"/>
      <c r="EI222" s="305"/>
      <c r="EJ222" s="305"/>
      <c r="EK222" s="305"/>
      <c r="EL222" s="305"/>
      <c r="EM222" s="305"/>
      <c r="EN222" s="305"/>
      <c r="EO222" s="305"/>
      <c r="EP222" s="305"/>
      <c r="EQ222" s="305"/>
      <c r="ER222" s="305"/>
      <c r="ES222" s="305"/>
      <c r="ET222" s="305"/>
      <c r="EU222" s="305"/>
      <c r="EV222" s="305"/>
      <c r="EW222" s="305"/>
      <c r="EX222" s="305"/>
      <c r="EY222" s="305"/>
      <c r="EZ222" s="305"/>
      <c r="FA222" s="305"/>
      <c r="FB222" s="305"/>
      <c r="FC222" s="305"/>
      <c r="FD222" s="305"/>
      <c r="FE222" s="305"/>
      <c r="FF222" s="305"/>
      <c r="FG222" s="305"/>
      <c r="FH222" s="305"/>
      <c r="FI222" s="305"/>
      <c r="FJ222" s="305"/>
      <c r="FK222" s="305"/>
      <c r="FL222" s="305"/>
      <c r="FM222" s="305"/>
      <c r="FN222" s="305"/>
      <c r="FO222" s="305"/>
      <c r="FP222" s="305"/>
      <c r="FQ222" s="305"/>
      <c r="FR222" s="305"/>
      <c r="FS222" s="305"/>
      <c r="FT222" s="305"/>
      <c r="FU222" s="305"/>
      <c r="FV222" s="305"/>
      <c r="FW222" s="305"/>
      <c r="FX222" s="305"/>
      <c r="FY222" s="305"/>
      <c r="FZ222" s="305"/>
      <c r="GA222" s="305"/>
      <c r="GB222" s="305"/>
      <c r="GC222" s="305"/>
      <c r="GD222" s="305"/>
      <c r="GE222" s="305"/>
      <c r="GF222" s="305"/>
      <c r="GG222" s="305"/>
      <c r="GH222" s="305"/>
      <c r="GI222" s="305"/>
      <c r="GJ222" s="305"/>
      <c r="GK222" s="305"/>
      <c r="GL222" s="305"/>
      <c r="GM222" s="305"/>
      <c r="GN222" s="305"/>
      <c r="GO222" s="305"/>
      <c r="GP222" s="305"/>
      <c r="GQ222" s="305"/>
      <c r="GR222" s="305"/>
      <c r="GS222" s="305"/>
      <c r="GT222" s="305"/>
      <c r="GU222" s="305"/>
      <c r="GV222" s="305"/>
      <c r="GW222" s="305"/>
      <c r="GX222" s="305"/>
      <c r="GY222" s="305"/>
      <c r="GZ222" s="305"/>
      <c r="HA222" s="305"/>
      <c r="HB222" s="305"/>
      <c r="HC222" s="305"/>
      <c r="HD222" s="305"/>
      <c r="HE222" s="305"/>
      <c r="HF222" s="305"/>
      <c r="HG222" s="305"/>
      <c r="HH222" s="305"/>
      <c r="HI222" s="305"/>
      <c r="HJ222" s="305"/>
      <c r="HK222" s="305"/>
      <c r="HL222" s="305"/>
      <c r="HM222" s="305"/>
      <c r="HN222" s="305"/>
      <c r="HO222" s="305"/>
      <c r="HP222" s="305"/>
      <c r="HQ222" s="305"/>
      <c r="HR222" s="305"/>
      <c r="HS222" s="305"/>
      <c r="HT222" s="305"/>
      <c r="HU222" s="305"/>
      <c r="HV222" s="305"/>
      <c r="HW222" s="305"/>
      <c r="HX222" s="305"/>
      <c r="HY222" s="305"/>
      <c r="HZ222" s="305"/>
      <c r="IA222" s="305"/>
      <c r="IB222" s="305"/>
      <c r="IC222" s="305"/>
      <c r="ID222" s="305"/>
      <c r="IE222" s="305"/>
      <c r="IF222" s="305"/>
      <c r="IG222" s="305"/>
      <c r="IH222" s="305"/>
      <c r="II222" s="305"/>
      <c r="IJ222" s="305"/>
      <c r="IK222" s="305"/>
      <c r="IL222" s="305"/>
      <c r="IM222" s="305"/>
      <c r="IN222" s="305"/>
      <c r="IO222" s="305"/>
      <c r="IP222" s="305"/>
      <c r="IQ222" s="305"/>
      <c r="IR222" s="305"/>
      <c r="IS222" s="305"/>
      <c r="IT222" s="305"/>
    </row>
    <row r="223" spans="1:254" s="1" customFormat="1">
      <c r="A223" s="287">
        <f>MAX($A$10:A222)+1</f>
        <v>50</v>
      </c>
      <c r="B223" s="44" t="s">
        <v>138</v>
      </c>
      <c r="C223" s="16"/>
      <c r="D223" s="16"/>
      <c r="E223" s="71"/>
    </row>
    <row r="224" spans="1:254" s="1" customFormat="1">
      <c r="B224" s="312" t="s">
        <v>856</v>
      </c>
      <c r="C224" s="16" t="s">
        <v>8</v>
      </c>
      <c r="D224" s="16">
        <v>2</v>
      </c>
      <c r="E224" s="59">
        <v>0</v>
      </c>
      <c r="F224" s="55">
        <f t="shared" ref="F224" si="7">D224*E224</f>
        <v>0</v>
      </c>
    </row>
    <row r="225" spans="1:13" s="1" customFormat="1">
      <c r="B225" s="312"/>
      <c r="C225" s="16"/>
      <c r="D225" s="16"/>
      <c r="E225" s="71"/>
    </row>
    <row r="226" spans="1:13" s="64" customFormat="1">
      <c r="A226" s="69">
        <f>MAX($A$7:A225)+1</f>
        <v>51</v>
      </c>
      <c r="B226" s="286" t="s">
        <v>139</v>
      </c>
      <c r="C226" s="16" t="s">
        <v>7</v>
      </c>
      <c r="D226" s="16">
        <v>145</v>
      </c>
      <c r="E226" s="59">
        <v>0</v>
      </c>
      <c r="F226" s="289">
        <f>+E226*D226</f>
        <v>0</v>
      </c>
    </row>
    <row r="227" spans="1:13" s="64" customFormat="1">
      <c r="B227" s="286"/>
      <c r="C227" s="16"/>
      <c r="D227" s="16"/>
      <c r="E227" s="71"/>
    </row>
    <row r="228" spans="1:13" s="1" customFormat="1" ht="25.5">
      <c r="A228" s="287">
        <f>MAX($A$10:A227)+1</f>
        <v>52</v>
      </c>
      <c r="B228" s="310" t="s">
        <v>140</v>
      </c>
      <c r="C228" s="61" t="s">
        <v>6</v>
      </c>
      <c r="D228" s="16">
        <v>1</v>
      </c>
      <c r="E228" s="59">
        <v>0</v>
      </c>
      <c r="F228" s="289">
        <f>+E228*D228</f>
        <v>0</v>
      </c>
      <c r="G228" s="73"/>
      <c r="H228" s="73"/>
      <c r="I228" s="73"/>
      <c r="J228" s="73"/>
      <c r="K228" s="73"/>
      <c r="L228" s="73"/>
      <c r="M228" s="73"/>
    </row>
    <row r="229" spans="1:13" s="1" customFormat="1">
      <c r="B229" s="310"/>
      <c r="C229" s="61"/>
      <c r="D229" s="16"/>
      <c r="E229" s="71"/>
      <c r="G229" s="73"/>
      <c r="H229" s="73"/>
      <c r="I229" s="73"/>
      <c r="J229" s="73"/>
      <c r="K229" s="73"/>
      <c r="L229" s="73"/>
      <c r="M229" s="73"/>
    </row>
    <row r="230" spans="1:13" s="1" customFormat="1" ht="25.5">
      <c r="A230" s="6">
        <f>MAX($A$10:A229)+1</f>
        <v>53</v>
      </c>
      <c r="B230" s="310" t="s">
        <v>757</v>
      </c>
      <c r="C230" s="61" t="s">
        <v>6</v>
      </c>
      <c r="D230" s="16">
        <v>1</v>
      </c>
      <c r="E230" s="59">
        <v>0</v>
      </c>
      <c r="F230" s="289">
        <f>+E230*D230</f>
        <v>0</v>
      </c>
      <c r="G230" s="73"/>
      <c r="H230" s="73"/>
      <c r="I230" s="73"/>
      <c r="J230" s="73"/>
      <c r="K230" s="73"/>
      <c r="L230" s="73"/>
      <c r="M230" s="73"/>
    </row>
    <row r="231" spans="1:13" s="1" customFormat="1">
      <c r="B231" s="310"/>
      <c r="C231" s="61"/>
      <c r="D231" s="16"/>
      <c r="E231" s="71"/>
      <c r="G231" s="73"/>
      <c r="H231" s="73"/>
      <c r="I231" s="73"/>
      <c r="J231" s="73"/>
      <c r="K231" s="73"/>
      <c r="L231" s="73"/>
      <c r="M231" s="73"/>
    </row>
    <row r="232" spans="1:13" s="64" customFormat="1">
      <c r="A232" s="69"/>
      <c r="B232" s="315"/>
      <c r="C232" s="16"/>
      <c r="D232" s="16"/>
      <c r="E232" s="93"/>
    </row>
  </sheetData>
  <sheetProtection algorithmName="SHA-512" hashValue="a0xW5szozCcMvEvaz5oPXaS2TeIZrsizrfllTTfb4zKVZGqu+YiotIre4MC87ZfHrBbnlMYqFblToLoLPHPU+w==" saltValue="7ftT5mFwNJgWnRMfGQDFVg==" spinCount="100000" sheet="1" objects="1" scenarios="1"/>
  <pageMargins left="0.74803149606299213" right="0.35433070866141736" top="0.78740157480314965" bottom="0.59055118110236227" header="0" footer="0"/>
  <pageSetup paperSize="9" scale="77" orientation="portrait" r:id="rId1"/>
  <headerFooter alignWithMargins="0">
    <oddFooter>&amp;R&amp;P/&amp;N</oddFooter>
  </headerFooter>
  <rowBreaks count="5" manualBreakCount="5">
    <brk id="42" max="16383" man="1"/>
    <brk id="127" max="5" man="1"/>
    <brk id="159" max="16383" man="1"/>
    <brk id="182" max="16383" man="1"/>
    <brk id="20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26B0-4B45-447A-AB73-64C216C2827D}">
  <dimension ref="A1:IU75"/>
  <sheetViews>
    <sheetView view="pageBreakPreview" zoomScaleNormal="85" zoomScaleSheetLayoutView="100" workbookViewId="0">
      <pane ySplit="5" topLeftCell="A6" activePane="bottomLeft" state="frozen"/>
      <selection activeCell="B52" sqref="B52"/>
      <selection pane="bottomLeft" activeCell="A6" sqref="A6"/>
    </sheetView>
  </sheetViews>
  <sheetFormatPr defaultColWidth="9" defaultRowHeight="12.75"/>
  <cols>
    <col min="1" max="1" width="6.7109375" style="13" customWidth="1"/>
    <col min="2" max="2" width="60.7109375" style="316" customWidth="1"/>
    <col min="3" max="4" width="7.7109375" style="14" customWidth="1"/>
    <col min="5" max="5" width="14.28515625" style="15" customWidth="1"/>
    <col min="6" max="6" width="22.42578125" style="15" customWidth="1"/>
    <col min="7" max="15" width="9" style="12"/>
    <col min="16" max="257" width="9" style="13"/>
    <col min="258" max="258" width="48" style="13" customWidth="1"/>
    <col min="259" max="259" width="9" style="13"/>
    <col min="260" max="260" width="6" style="13" bestFit="1" customWidth="1"/>
    <col min="261" max="262" width="13.140625" style="13" customWidth="1"/>
    <col min="263" max="513" width="9" style="13"/>
    <col min="514" max="514" width="48" style="13" customWidth="1"/>
    <col min="515" max="515" width="9" style="13"/>
    <col min="516" max="516" width="6" style="13" bestFit="1" customWidth="1"/>
    <col min="517" max="518" width="13.140625" style="13" customWidth="1"/>
    <col min="519" max="769" width="9" style="13"/>
    <col min="770" max="770" width="48" style="13" customWidth="1"/>
    <col min="771" max="771" width="9" style="13"/>
    <col min="772" max="772" width="6" style="13" bestFit="1" customWidth="1"/>
    <col min="773" max="774" width="13.140625" style="13" customWidth="1"/>
    <col min="775" max="1025" width="9" style="13"/>
    <col min="1026" max="1026" width="48" style="13" customWidth="1"/>
    <col min="1027" max="1027" width="9" style="13"/>
    <col min="1028" max="1028" width="6" style="13" bestFit="1" customWidth="1"/>
    <col min="1029" max="1030" width="13.140625" style="13" customWidth="1"/>
    <col min="1031" max="1281" width="9" style="13"/>
    <col min="1282" max="1282" width="48" style="13" customWidth="1"/>
    <col min="1283" max="1283" width="9" style="13"/>
    <col min="1284" max="1284" width="6" style="13" bestFit="1" customWidth="1"/>
    <col min="1285" max="1286" width="13.140625" style="13" customWidth="1"/>
    <col min="1287" max="1537" width="9" style="13"/>
    <col min="1538" max="1538" width="48" style="13" customWidth="1"/>
    <col min="1539" max="1539" width="9" style="13"/>
    <col min="1540" max="1540" width="6" style="13" bestFit="1" customWidth="1"/>
    <col min="1541" max="1542" width="13.140625" style="13" customWidth="1"/>
    <col min="1543" max="1793" width="9" style="13"/>
    <col min="1794" max="1794" width="48" style="13" customWidth="1"/>
    <col min="1795" max="1795" width="9" style="13"/>
    <col min="1796" max="1796" width="6" style="13" bestFit="1" customWidth="1"/>
    <col min="1797" max="1798" width="13.140625" style="13" customWidth="1"/>
    <col min="1799" max="2049" width="9" style="13"/>
    <col min="2050" max="2050" width="48" style="13" customWidth="1"/>
    <col min="2051" max="2051" width="9" style="13"/>
    <col min="2052" max="2052" width="6" style="13" bestFit="1" customWidth="1"/>
    <col min="2053" max="2054" width="13.140625" style="13" customWidth="1"/>
    <col min="2055" max="2305" width="9" style="13"/>
    <col min="2306" max="2306" width="48" style="13" customWidth="1"/>
    <col min="2307" max="2307" width="9" style="13"/>
    <col min="2308" max="2308" width="6" style="13" bestFit="1" customWidth="1"/>
    <col min="2309" max="2310" width="13.140625" style="13" customWidth="1"/>
    <col min="2311" max="2561" width="9" style="13"/>
    <col min="2562" max="2562" width="48" style="13" customWidth="1"/>
    <col min="2563" max="2563" width="9" style="13"/>
    <col min="2564" max="2564" width="6" style="13" bestFit="1" customWidth="1"/>
    <col min="2565" max="2566" width="13.140625" style="13" customWidth="1"/>
    <col min="2567" max="2817" width="9" style="13"/>
    <col min="2818" max="2818" width="48" style="13" customWidth="1"/>
    <col min="2819" max="2819" width="9" style="13"/>
    <col min="2820" max="2820" width="6" style="13" bestFit="1" customWidth="1"/>
    <col min="2821" max="2822" width="13.140625" style="13" customWidth="1"/>
    <col min="2823" max="3073" width="9" style="13"/>
    <col min="3074" max="3074" width="48" style="13" customWidth="1"/>
    <col min="3075" max="3075" width="9" style="13"/>
    <col min="3076" max="3076" width="6" style="13" bestFit="1" customWidth="1"/>
    <col min="3077" max="3078" width="13.140625" style="13" customWidth="1"/>
    <col min="3079" max="3329" width="9" style="13"/>
    <col min="3330" max="3330" width="48" style="13" customWidth="1"/>
    <col min="3331" max="3331" width="9" style="13"/>
    <col min="3332" max="3332" width="6" style="13" bestFit="1" customWidth="1"/>
    <col min="3333" max="3334" width="13.140625" style="13" customWidth="1"/>
    <col min="3335" max="3585" width="9" style="13"/>
    <col min="3586" max="3586" width="48" style="13" customWidth="1"/>
    <col min="3587" max="3587" width="9" style="13"/>
    <col min="3588" max="3588" width="6" style="13" bestFit="1" customWidth="1"/>
    <col min="3589" max="3590" width="13.140625" style="13" customWidth="1"/>
    <col min="3591" max="3841" width="9" style="13"/>
    <col min="3842" max="3842" width="48" style="13" customWidth="1"/>
    <col min="3843" max="3843" width="9" style="13"/>
    <col min="3844" max="3844" width="6" style="13" bestFit="1" customWidth="1"/>
    <col min="3845" max="3846" width="13.140625" style="13" customWidth="1"/>
    <col min="3847" max="4097" width="9" style="13"/>
    <col min="4098" max="4098" width="48" style="13" customWidth="1"/>
    <col min="4099" max="4099" width="9" style="13"/>
    <col min="4100" max="4100" width="6" style="13" bestFit="1" customWidth="1"/>
    <col min="4101" max="4102" width="13.140625" style="13" customWidth="1"/>
    <col min="4103" max="4353" width="9" style="13"/>
    <col min="4354" max="4354" width="48" style="13" customWidth="1"/>
    <col min="4355" max="4355" width="9" style="13"/>
    <col min="4356" max="4356" width="6" style="13" bestFit="1" customWidth="1"/>
    <col min="4357" max="4358" width="13.140625" style="13" customWidth="1"/>
    <col min="4359" max="4609" width="9" style="13"/>
    <col min="4610" max="4610" width="48" style="13" customWidth="1"/>
    <col min="4611" max="4611" width="9" style="13"/>
    <col min="4612" max="4612" width="6" style="13" bestFit="1" customWidth="1"/>
    <col min="4613" max="4614" width="13.140625" style="13" customWidth="1"/>
    <col min="4615" max="4865" width="9" style="13"/>
    <col min="4866" max="4866" width="48" style="13" customWidth="1"/>
    <col min="4867" max="4867" width="9" style="13"/>
    <col min="4868" max="4868" width="6" style="13" bestFit="1" customWidth="1"/>
    <col min="4869" max="4870" width="13.140625" style="13" customWidth="1"/>
    <col min="4871" max="5121" width="9" style="13"/>
    <col min="5122" max="5122" width="48" style="13" customWidth="1"/>
    <col min="5123" max="5123" width="9" style="13"/>
    <col min="5124" max="5124" width="6" style="13" bestFit="1" customWidth="1"/>
    <col min="5125" max="5126" width="13.140625" style="13" customWidth="1"/>
    <col min="5127" max="5377" width="9" style="13"/>
    <col min="5378" max="5378" width="48" style="13" customWidth="1"/>
    <col min="5379" max="5379" width="9" style="13"/>
    <col min="5380" max="5380" width="6" style="13" bestFit="1" customWidth="1"/>
    <col min="5381" max="5382" width="13.140625" style="13" customWidth="1"/>
    <col min="5383" max="5633" width="9" style="13"/>
    <col min="5634" max="5634" width="48" style="13" customWidth="1"/>
    <col min="5635" max="5635" width="9" style="13"/>
    <col min="5636" max="5636" width="6" style="13" bestFit="1" customWidth="1"/>
    <col min="5637" max="5638" width="13.140625" style="13" customWidth="1"/>
    <col min="5639" max="5889" width="9" style="13"/>
    <col min="5890" max="5890" width="48" style="13" customWidth="1"/>
    <col min="5891" max="5891" width="9" style="13"/>
    <col min="5892" max="5892" width="6" style="13" bestFit="1" customWidth="1"/>
    <col min="5893" max="5894" width="13.140625" style="13" customWidth="1"/>
    <col min="5895" max="6145" width="9" style="13"/>
    <col min="6146" max="6146" width="48" style="13" customWidth="1"/>
    <col min="6147" max="6147" width="9" style="13"/>
    <col min="6148" max="6148" width="6" style="13" bestFit="1" customWidth="1"/>
    <col min="6149" max="6150" width="13.140625" style="13" customWidth="1"/>
    <col min="6151" max="6401" width="9" style="13"/>
    <col min="6402" max="6402" width="48" style="13" customWidth="1"/>
    <col min="6403" max="6403" width="9" style="13"/>
    <col min="6404" max="6404" width="6" style="13" bestFit="1" customWidth="1"/>
    <col min="6405" max="6406" width="13.140625" style="13" customWidth="1"/>
    <col min="6407" max="6657" width="9" style="13"/>
    <col min="6658" max="6658" width="48" style="13" customWidth="1"/>
    <col min="6659" max="6659" width="9" style="13"/>
    <col min="6660" max="6660" width="6" style="13" bestFit="1" customWidth="1"/>
    <col min="6661" max="6662" width="13.140625" style="13" customWidth="1"/>
    <col min="6663" max="6913" width="9" style="13"/>
    <col min="6914" max="6914" width="48" style="13" customWidth="1"/>
    <col min="6915" max="6915" width="9" style="13"/>
    <col min="6916" max="6916" width="6" style="13" bestFit="1" customWidth="1"/>
    <col min="6917" max="6918" width="13.140625" style="13" customWidth="1"/>
    <col min="6919" max="7169" width="9" style="13"/>
    <col min="7170" max="7170" width="48" style="13" customWidth="1"/>
    <col min="7171" max="7171" width="9" style="13"/>
    <col min="7172" max="7172" width="6" style="13" bestFit="1" customWidth="1"/>
    <col min="7173" max="7174" width="13.140625" style="13" customWidth="1"/>
    <col min="7175" max="7425" width="9" style="13"/>
    <col min="7426" max="7426" width="48" style="13" customWidth="1"/>
    <col min="7427" max="7427" width="9" style="13"/>
    <col min="7428" max="7428" width="6" style="13" bestFit="1" customWidth="1"/>
    <col min="7429" max="7430" width="13.140625" style="13" customWidth="1"/>
    <col min="7431" max="7681" width="9" style="13"/>
    <col min="7682" max="7682" width="48" style="13" customWidth="1"/>
    <col min="7683" max="7683" width="9" style="13"/>
    <col min="7684" max="7684" width="6" style="13" bestFit="1" customWidth="1"/>
    <col min="7685" max="7686" width="13.140625" style="13" customWidth="1"/>
    <col min="7687" max="7937" width="9" style="13"/>
    <col min="7938" max="7938" width="48" style="13" customWidth="1"/>
    <col min="7939" max="7939" width="9" style="13"/>
    <col min="7940" max="7940" width="6" style="13" bestFit="1" customWidth="1"/>
    <col min="7941" max="7942" width="13.140625" style="13" customWidth="1"/>
    <col min="7943" max="8193" width="9" style="13"/>
    <col min="8194" max="8194" width="48" style="13" customWidth="1"/>
    <col min="8195" max="8195" width="9" style="13"/>
    <col min="8196" max="8196" width="6" style="13" bestFit="1" customWidth="1"/>
    <col min="8197" max="8198" width="13.140625" style="13" customWidth="1"/>
    <col min="8199" max="8449" width="9" style="13"/>
    <col min="8450" max="8450" width="48" style="13" customWidth="1"/>
    <col min="8451" max="8451" width="9" style="13"/>
    <col min="8452" max="8452" width="6" style="13" bestFit="1" customWidth="1"/>
    <col min="8453" max="8454" width="13.140625" style="13" customWidth="1"/>
    <col min="8455" max="8705" width="9" style="13"/>
    <col min="8706" max="8706" width="48" style="13" customWidth="1"/>
    <col min="8707" max="8707" width="9" style="13"/>
    <col min="8708" max="8708" width="6" style="13" bestFit="1" customWidth="1"/>
    <col min="8709" max="8710" width="13.140625" style="13" customWidth="1"/>
    <col min="8711" max="8961" width="9" style="13"/>
    <col min="8962" max="8962" width="48" style="13" customWidth="1"/>
    <col min="8963" max="8963" width="9" style="13"/>
    <col min="8964" max="8964" width="6" style="13" bestFit="1" customWidth="1"/>
    <col min="8965" max="8966" width="13.140625" style="13" customWidth="1"/>
    <col min="8967" max="9217" width="9" style="13"/>
    <col min="9218" max="9218" width="48" style="13" customWidth="1"/>
    <col min="9219" max="9219" width="9" style="13"/>
    <col min="9220" max="9220" width="6" style="13" bestFit="1" customWidth="1"/>
    <col min="9221" max="9222" width="13.140625" style="13" customWidth="1"/>
    <col min="9223" max="9473" width="9" style="13"/>
    <col min="9474" max="9474" width="48" style="13" customWidth="1"/>
    <col min="9475" max="9475" width="9" style="13"/>
    <col min="9476" max="9476" width="6" style="13" bestFit="1" customWidth="1"/>
    <col min="9477" max="9478" width="13.140625" style="13" customWidth="1"/>
    <col min="9479" max="9729" width="9" style="13"/>
    <col min="9730" max="9730" width="48" style="13" customWidth="1"/>
    <col min="9731" max="9731" width="9" style="13"/>
    <col min="9732" max="9732" width="6" style="13" bestFit="1" customWidth="1"/>
    <col min="9733" max="9734" width="13.140625" style="13" customWidth="1"/>
    <col min="9735" max="9985" width="9" style="13"/>
    <col min="9986" max="9986" width="48" style="13" customWidth="1"/>
    <col min="9987" max="9987" width="9" style="13"/>
    <col min="9988" max="9988" width="6" style="13" bestFit="1" customWidth="1"/>
    <col min="9989" max="9990" width="13.140625" style="13" customWidth="1"/>
    <col min="9991" max="10241" width="9" style="13"/>
    <col min="10242" max="10242" width="48" style="13" customWidth="1"/>
    <col min="10243" max="10243" width="9" style="13"/>
    <col min="10244" max="10244" width="6" style="13" bestFit="1" customWidth="1"/>
    <col min="10245" max="10246" width="13.140625" style="13" customWidth="1"/>
    <col min="10247" max="10497" width="9" style="13"/>
    <col min="10498" max="10498" width="48" style="13" customWidth="1"/>
    <col min="10499" max="10499" width="9" style="13"/>
    <col min="10500" max="10500" width="6" style="13" bestFit="1" customWidth="1"/>
    <col min="10501" max="10502" width="13.140625" style="13" customWidth="1"/>
    <col min="10503" max="10753" width="9" style="13"/>
    <col min="10754" max="10754" width="48" style="13" customWidth="1"/>
    <col min="10755" max="10755" width="9" style="13"/>
    <col min="10756" max="10756" width="6" style="13" bestFit="1" customWidth="1"/>
    <col min="10757" max="10758" width="13.140625" style="13" customWidth="1"/>
    <col min="10759" max="11009" width="9" style="13"/>
    <col min="11010" max="11010" width="48" style="13" customWidth="1"/>
    <col min="11011" max="11011" width="9" style="13"/>
    <col min="11012" max="11012" width="6" style="13" bestFit="1" customWidth="1"/>
    <col min="11013" max="11014" width="13.140625" style="13" customWidth="1"/>
    <col min="11015" max="11265" width="9" style="13"/>
    <col min="11266" max="11266" width="48" style="13" customWidth="1"/>
    <col min="11267" max="11267" width="9" style="13"/>
    <col min="11268" max="11268" width="6" style="13" bestFit="1" customWidth="1"/>
    <col min="11269" max="11270" width="13.140625" style="13" customWidth="1"/>
    <col min="11271" max="11521" width="9" style="13"/>
    <col min="11522" max="11522" width="48" style="13" customWidth="1"/>
    <col min="11523" max="11523" width="9" style="13"/>
    <col min="11524" max="11524" width="6" style="13" bestFit="1" customWidth="1"/>
    <col min="11525" max="11526" width="13.140625" style="13" customWidth="1"/>
    <col min="11527" max="11777" width="9" style="13"/>
    <col min="11778" max="11778" width="48" style="13" customWidth="1"/>
    <col min="11779" max="11779" width="9" style="13"/>
    <col min="11780" max="11780" width="6" style="13" bestFit="1" customWidth="1"/>
    <col min="11781" max="11782" width="13.140625" style="13" customWidth="1"/>
    <col min="11783" max="12033" width="9" style="13"/>
    <col min="12034" max="12034" width="48" style="13" customWidth="1"/>
    <col min="12035" max="12035" width="9" style="13"/>
    <col min="12036" max="12036" width="6" style="13" bestFit="1" customWidth="1"/>
    <col min="12037" max="12038" width="13.140625" style="13" customWidth="1"/>
    <col min="12039" max="12289" width="9" style="13"/>
    <col min="12290" max="12290" width="48" style="13" customWidth="1"/>
    <col min="12291" max="12291" width="9" style="13"/>
    <col min="12292" max="12292" width="6" style="13" bestFit="1" customWidth="1"/>
    <col min="12293" max="12294" width="13.140625" style="13" customWidth="1"/>
    <col min="12295" max="12545" width="9" style="13"/>
    <col min="12546" max="12546" width="48" style="13" customWidth="1"/>
    <col min="12547" max="12547" width="9" style="13"/>
    <col min="12548" max="12548" width="6" style="13" bestFit="1" customWidth="1"/>
    <col min="12549" max="12550" width="13.140625" style="13" customWidth="1"/>
    <col min="12551" max="12801" width="9" style="13"/>
    <col min="12802" max="12802" width="48" style="13" customWidth="1"/>
    <col min="12803" max="12803" width="9" style="13"/>
    <col min="12804" max="12804" width="6" style="13" bestFit="1" customWidth="1"/>
    <col min="12805" max="12806" width="13.140625" style="13" customWidth="1"/>
    <col min="12807" max="13057" width="9" style="13"/>
    <col min="13058" max="13058" width="48" style="13" customWidth="1"/>
    <col min="13059" max="13059" width="9" style="13"/>
    <col min="13060" max="13060" width="6" style="13" bestFit="1" customWidth="1"/>
    <col min="13061" max="13062" width="13.140625" style="13" customWidth="1"/>
    <col min="13063" max="13313" width="9" style="13"/>
    <col min="13314" max="13314" width="48" style="13" customWidth="1"/>
    <col min="13315" max="13315" width="9" style="13"/>
    <col min="13316" max="13316" width="6" style="13" bestFit="1" customWidth="1"/>
    <col min="13317" max="13318" width="13.140625" style="13" customWidth="1"/>
    <col min="13319" max="13569" width="9" style="13"/>
    <col min="13570" max="13570" width="48" style="13" customWidth="1"/>
    <col min="13571" max="13571" width="9" style="13"/>
    <col min="13572" max="13572" width="6" style="13" bestFit="1" customWidth="1"/>
    <col min="13573" max="13574" width="13.140625" style="13" customWidth="1"/>
    <col min="13575" max="13825" width="9" style="13"/>
    <col min="13826" max="13826" width="48" style="13" customWidth="1"/>
    <col min="13827" max="13827" width="9" style="13"/>
    <col min="13828" max="13828" width="6" style="13" bestFit="1" customWidth="1"/>
    <col min="13829" max="13830" width="13.140625" style="13" customWidth="1"/>
    <col min="13831" max="14081" width="9" style="13"/>
    <col min="14082" max="14082" width="48" style="13" customWidth="1"/>
    <col min="14083" max="14083" width="9" style="13"/>
    <col min="14084" max="14084" width="6" style="13" bestFit="1" customWidth="1"/>
    <col min="14085" max="14086" width="13.140625" style="13" customWidth="1"/>
    <col min="14087" max="14337" width="9" style="13"/>
    <col min="14338" max="14338" width="48" style="13" customWidth="1"/>
    <col min="14339" max="14339" width="9" style="13"/>
    <col min="14340" max="14340" width="6" style="13" bestFit="1" customWidth="1"/>
    <col min="14341" max="14342" width="13.140625" style="13" customWidth="1"/>
    <col min="14343" max="14593" width="9" style="13"/>
    <col min="14594" max="14594" width="48" style="13" customWidth="1"/>
    <col min="14595" max="14595" width="9" style="13"/>
    <col min="14596" max="14596" width="6" style="13" bestFit="1" customWidth="1"/>
    <col min="14597" max="14598" width="13.140625" style="13" customWidth="1"/>
    <col min="14599" max="14849" width="9" style="13"/>
    <col min="14850" max="14850" width="48" style="13" customWidth="1"/>
    <col min="14851" max="14851" width="9" style="13"/>
    <col min="14852" max="14852" width="6" style="13" bestFit="1" customWidth="1"/>
    <col min="14853" max="14854" width="13.140625" style="13" customWidth="1"/>
    <col min="14855" max="15105" width="9" style="13"/>
    <col min="15106" max="15106" width="48" style="13" customWidth="1"/>
    <col min="15107" max="15107" width="9" style="13"/>
    <col min="15108" max="15108" width="6" style="13" bestFit="1" customWidth="1"/>
    <col min="15109" max="15110" width="13.140625" style="13" customWidth="1"/>
    <col min="15111" max="15361" width="9" style="13"/>
    <col min="15362" max="15362" width="48" style="13" customWidth="1"/>
    <col min="15363" max="15363" width="9" style="13"/>
    <col min="15364" max="15364" width="6" style="13" bestFit="1" customWidth="1"/>
    <col min="15365" max="15366" width="13.140625" style="13" customWidth="1"/>
    <col min="15367" max="15617" width="9" style="13"/>
    <col min="15618" max="15618" width="48" style="13" customWidth="1"/>
    <col min="15619" max="15619" width="9" style="13"/>
    <col min="15620" max="15620" width="6" style="13" bestFit="1" customWidth="1"/>
    <col min="15621" max="15622" width="13.140625" style="13" customWidth="1"/>
    <col min="15623" max="15873" width="9" style="13"/>
    <col min="15874" max="15874" width="48" style="13" customWidth="1"/>
    <col min="15875" max="15875" width="9" style="13"/>
    <col min="15876" max="15876" width="6" style="13" bestFit="1" customWidth="1"/>
    <col min="15877" max="15878" width="13.140625" style="13" customWidth="1"/>
    <col min="15879" max="16129" width="9" style="13"/>
    <col min="16130" max="16130" width="48" style="13" customWidth="1"/>
    <col min="16131" max="16131" width="9" style="13"/>
    <col min="16132" max="16132" width="6" style="13" bestFit="1" customWidth="1"/>
    <col min="16133" max="16134" width="13.140625" style="13" customWidth="1"/>
    <col min="16135" max="16384" width="9" style="13"/>
  </cols>
  <sheetData>
    <row r="1" spans="1:255">
      <c r="A1" s="130" t="s">
        <v>483</v>
      </c>
      <c r="B1" s="131" t="s">
        <v>873</v>
      </c>
      <c r="C1" s="131"/>
      <c r="D1" s="131"/>
      <c r="E1" s="131"/>
      <c r="F1" s="131"/>
    </row>
    <row r="3" spans="1:255" s="49" customFormat="1">
      <c r="A3" s="45" t="s">
        <v>870</v>
      </c>
      <c r="B3" s="38" t="s">
        <v>816</v>
      </c>
      <c r="C3" s="46"/>
      <c r="D3" s="46"/>
      <c r="E3" s="47" t="s">
        <v>9</v>
      </c>
      <c r="F3" s="48">
        <f>SUBTOTAL(9,F9:F74)</f>
        <v>0</v>
      </c>
    </row>
    <row r="4" spans="1:255" s="11" customFormat="1">
      <c r="A4" s="7"/>
      <c r="B4" s="256"/>
      <c r="C4" s="8"/>
      <c r="D4" s="8"/>
      <c r="E4" s="9"/>
      <c r="F4" s="9"/>
      <c r="G4" s="10"/>
      <c r="H4" s="10"/>
      <c r="I4" s="10"/>
      <c r="J4" s="10"/>
      <c r="K4" s="10"/>
      <c r="L4" s="10"/>
      <c r="M4" s="10"/>
      <c r="N4" s="10"/>
      <c r="O4" s="10"/>
    </row>
    <row r="5" spans="1:255" s="49" customFormat="1">
      <c r="A5" s="45"/>
      <c r="B5" s="38" t="s">
        <v>24</v>
      </c>
      <c r="C5" s="46" t="s">
        <v>25</v>
      </c>
      <c r="D5" s="46" t="s">
        <v>28</v>
      </c>
      <c r="E5" s="50" t="s">
        <v>26</v>
      </c>
      <c r="F5" s="48" t="s">
        <v>27</v>
      </c>
    </row>
    <row r="6" spans="1:255" s="49" customFormat="1">
      <c r="A6" s="65"/>
      <c r="B6" s="38"/>
      <c r="C6" s="46"/>
      <c r="D6" s="46"/>
      <c r="E6" s="50"/>
      <c r="F6" s="48"/>
    </row>
    <row r="7" spans="1:255" s="1" customFormat="1">
      <c r="A7" s="69"/>
      <c r="B7" s="88" t="s">
        <v>120</v>
      </c>
      <c r="C7" s="89"/>
      <c r="D7" s="89"/>
      <c r="E7" s="57"/>
      <c r="G7" s="73"/>
      <c r="H7" s="73"/>
      <c r="I7" s="73"/>
      <c r="J7" s="73"/>
      <c r="K7" s="73"/>
      <c r="L7" s="73"/>
      <c r="M7" s="73"/>
      <c r="N7" s="73"/>
    </row>
    <row r="8" spans="1:255" s="1" customFormat="1">
      <c r="A8" s="69"/>
      <c r="B8" s="88"/>
      <c r="C8" s="89"/>
      <c r="D8" s="89"/>
      <c r="E8" s="57"/>
      <c r="G8" s="73"/>
      <c r="H8" s="73"/>
      <c r="I8" s="73"/>
      <c r="J8" s="73"/>
      <c r="K8" s="73"/>
      <c r="L8" s="73"/>
      <c r="M8" s="73"/>
      <c r="N8" s="73"/>
    </row>
    <row r="9" spans="1:255" s="1" customFormat="1" ht="51">
      <c r="A9" s="69">
        <v>1</v>
      </c>
      <c r="B9" s="65" t="s">
        <v>121</v>
      </c>
      <c r="C9" s="51" t="s">
        <v>7</v>
      </c>
      <c r="D9" s="51">
        <v>36</v>
      </c>
      <c r="E9" s="59">
        <v>0</v>
      </c>
      <c r="F9" s="74">
        <f>+E9*D9</f>
        <v>0</v>
      </c>
      <c r="G9" s="85"/>
      <c r="H9" s="85"/>
      <c r="I9" s="85"/>
      <c r="J9" s="85"/>
      <c r="K9" s="85"/>
      <c r="L9" s="85"/>
      <c r="M9" s="85"/>
      <c r="N9" s="85"/>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row>
    <row r="10" spans="1:255" s="1" customFormat="1">
      <c r="A10" s="69"/>
      <c r="B10" s="65"/>
      <c r="C10" s="71"/>
      <c r="D10" s="71"/>
      <c r="E10" s="132"/>
      <c r="F10" s="72"/>
      <c r="G10" s="85"/>
      <c r="H10" s="85"/>
      <c r="I10" s="85"/>
      <c r="J10" s="85"/>
      <c r="K10" s="85"/>
      <c r="L10" s="85"/>
      <c r="M10" s="85"/>
      <c r="N10" s="85"/>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86"/>
      <c r="FK10" s="86"/>
      <c r="FL10" s="86"/>
      <c r="FM10" s="86"/>
      <c r="FN10" s="86"/>
      <c r="FO10" s="86"/>
      <c r="FP10" s="86"/>
      <c r="FQ10" s="86"/>
      <c r="FR10" s="86"/>
      <c r="FS10" s="86"/>
      <c r="FT10" s="86"/>
      <c r="FU10" s="86"/>
      <c r="FV10" s="86"/>
      <c r="FW10" s="86"/>
      <c r="FX10" s="86"/>
      <c r="FY10" s="86"/>
      <c r="FZ10" s="86"/>
      <c r="GA10" s="86"/>
      <c r="GB10" s="86"/>
      <c r="GC10" s="86"/>
      <c r="GD10" s="86"/>
      <c r="GE10" s="86"/>
      <c r="GF10" s="86"/>
      <c r="GG10" s="86"/>
      <c r="GH10" s="86"/>
      <c r="GI10" s="86"/>
      <c r="GJ10" s="86"/>
      <c r="GK10" s="86"/>
      <c r="GL10" s="86"/>
      <c r="GM10" s="86"/>
      <c r="GN10" s="86"/>
      <c r="GO10" s="86"/>
      <c r="GP10" s="86"/>
      <c r="GQ10" s="86"/>
      <c r="GR10" s="86"/>
      <c r="GS10" s="86"/>
      <c r="GT10" s="86"/>
      <c r="GU10" s="86"/>
      <c r="GV10" s="86"/>
      <c r="GW10" s="86"/>
      <c r="GX10" s="86"/>
      <c r="GY10" s="86"/>
      <c r="GZ10" s="86"/>
      <c r="HA10" s="86"/>
      <c r="HB10" s="86"/>
      <c r="HC10" s="86"/>
      <c r="HD10" s="86"/>
      <c r="HE10" s="86"/>
      <c r="HF10" s="86"/>
      <c r="HG10" s="86"/>
      <c r="HH10" s="86"/>
      <c r="HI10" s="86"/>
      <c r="HJ10" s="86"/>
      <c r="HK10" s="86"/>
      <c r="HL10" s="86"/>
      <c r="HM10" s="86"/>
      <c r="HN10" s="86"/>
      <c r="HO10" s="86"/>
      <c r="HP10" s="86"/>
      <c r="HQ10" s="86"/>
      <c r="HR10" s="86"/>
      <c r="HS10" s="86"/>
      <c r="HT10" s="86"/>
      <c r="HU10" s="86"/>
      <c r="HV10" s="86"/>
      <c r="HW10" s="86"/>
      <c r="HX10" s="86"/>
      <c r="HY10" s="86"/>
      <c r="HZ10" s="86"/>
      <c r="IA10" s="86"/>
      <c r="IB10" s="86"/>
      <c r="IC10" s="86"/>
      <c r="ID10" s="86"/>
      <c r="IE10" s="86"/>
      <c r="IF10" s="86"/>
      <c r="IG10" s="86"/>
      <c r="IH10" s="86"/>
      <c r="II10" s="86"/>
      <c r="IJ10" s="86"/>
      <c r="IK10" s="86"/>
      <c r="IL10" s="86"/>
      <c r="IM10" s="86"/>
      <c r="IN10" s="86"/>
      <c r="IO10" s="86"/>
      <c r="IP10" s="86"/>
      <c r="IQ10" s="86"/>
      <c r="IR10" s="86"/>
      <c r="IS10" s="86"/>
      <c r="IT10" s="86"/>
      <c r="IU10" s="86"/>
    </row>
    <row r="11" spans="1:255" s="1" customFormat="1" ht="25.5">
      <c r="A11" s="69">
        <f>MAX($A$7:A10)+1</f>
        <v>2</v>
      </c>
      <c r="B11" s="65" t="s">
        <v>122</v>
      </c>
      <c r="C11" s="51" t="s">
        <v>7</v>
      </c>
      <c r="D11" s="51">
        <v>36</v>
      </c>
      <c r="E11" s="59">
        <v>0</v>
      </c>
      <c r="F11" s="74">
        <f>+E11*D11</f>
        <v>0</v>
      </c>
      <c r="G11" s="85"/>
      <c r="H11" s="85"/>
      <c r="I11" s="85"/>
      <c r="J11" s="85"/>
      <c r="K11" s="85"/>
      <c r="L11" s="85"/>
      <c r="M11" s="85"/>
      <c r="N11" s="85"/>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row>
    <row r="12" spans="1:255" s="1" customFormat="1">
      <c r="A12" s="69"/>
      <c r="B12" s="65"/>
      <c r="C12" s="71"/>
      <c r="D12" s="71"/>
      <c r="E12" s="132"/>
      <c r="F12" s="72"/>
      <c r="G12" s="85"/>
      <c r="H12" s="85"/>
      <c r="I12" s="85"/>
      <c r="J12" s="85"/>
      <c r="K12" s="85"/>
      <c r="L12" s="85"/>
      <c r="M12" s="85"/>
      <c r="N12" s="85"/>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c r="IK12" s="86"/>
      <c r="IL12" s="86"/>
      <c r="IM12" s="86"/>
      <c r="IN12" s="86"/>
      <c r="IO12" s="86"/>
      <c r="IP12" s="86"/>
      <c r="IQ12" s="86"/>
      <c r="IR12" s="86"/>
      <c r="IS12" s="86"/>
      <c r="IT12" s="86"/>
      <c r="IU12" s="86"/>
    </row>
    <row r="13" spans="1:255" s="1" customFormat="1" ht="76.5">
      <c r="A13" s="69">
        <f>MAX($A$7:A12)+1</f>
        <v>3</v>
      </c>
      <c r="B13" s="65" t="s">
        <v>123</v>
      </c>
      <c r="C13" s="71"/>
      <c r="D13" s="71"/>
      <c r="E13" s="132"/>
      <c r="F13" s="72"/>
    </row>
    <row r="14" spans="1:255" s="1" customFormat="1">
      <c r="A14" s="69"/>
      <c r="B14" s="65" t="s">
        <v>124</v>
      </c>
      <c r="C14" s="51" t="s">
        <v>6</v>
      </c>
      <c r="D14" s="51">
        <v>1</v>
      </c>
      <c r="E14" s="59">
        <v>0</v>
      </c>
      <c r="F14" s="74">
        <f>+E14*D14</f>
        <v>0</v>
      </c>
    </row>
    <row r="15" spans="1:255" s="1" customFormat="1">
      <c r="A15" s="69"/>
      <c r="B15" s="65"/>
      <c r="C15" s="71"/>
      <c r="D15" s="71"/>
      <c r="E15" s="132"/>
      <c r="F15" s="72"/>
    </row>
    <row r="16" spans="1:255" ht="71.25" customHeight="1">
      <c r="A16" s="69">
        <f>MAX($A$7:A14)+1</f>
        <v>4</v>
      </c>
      <c r="B16" s="91" t="s">
        <v>141</v>
      </c>
      <c r="C16" s="259"/>
      <c r="D16" s="259"/>
      <c r="E16" s="259"/>
      <c r="F16" s="259"/>
    </row>
    <row r="17" spans="1:6" ht="14.25">
      <c r="A17" s="92"/>
      <c r="B17" s="91" t="s">
        <v>705</v>
      </c>
      <c r="C17" s="259" t="s">
        <v>126</v>
      </c>
      <c r="D17" s="260">
        <v>0</v>
      </c>
      <c r="E17" s="485"/>
      <c r="F17" s="261"/>
    </row>
    <row r="18" spans="1:6">
      <c r="A18" s="92"/>
      <c r="B18" s="91"/>
      <c r="C18" s="257"/>
      <c r="D18" s="257"/>
      <c r="E18" s="263"/>
      <c r="F18" s="258"/>
    </row>
    <row r="19" spans="1:6" s="1" customFormat="1" ht="102">
      <c r="A19" s="92">
        <f>MAX($A$9:A18)+1</f>
        <v>5</v>
      </c>
      <c r="B19" s="65" t="s">
        <v>127</v>
      </c>
      <c r="C19" s="71"/>
      <c r="D19" s="71"/>
      <c r="E19" s="132"/>
      <c r="F19" s="90"/>
    </row>
    <row r="20" spans="1:6" s="1" customFormat="1" ht="14.25">
      <c r="A20" s="69"/>
      <c r="B20" s="65" t="s">
        <v>128</v>
      </c>
      <c r="C20" s="51" t="s">
        <v>126</v>
      </c>
      <c r="D20" s="51">
        <v>45</v>
      </c>
      <c r="E20" s="59">
        <v>0</v>
      </c>
      <c r="F20" s="74">
        <f>D20*E20</f>
        <v>0</v>
      </c>
    </row>
    <row r="21" spans="1:6" s="1" customFormat="1">
      <c r="A21" s="69"/>
      <c r="B21" s="65"/>
      <c r="C21" s="71"/>
      <c r="D21" s="71"/>
      <c r="E21" s="132"/>
      <c r="F21" s="90"/>
    </row>
    <row r="22" spans="1:6" s="1" customFormat="1" ht="76.5">
      <c r="A22" s="69">
        <f>MAX($A$7:A21)+1</f>
        <v>6</v>
      </c>
      <c r="B22" s="65" t="s">
        <v>129</v>
      </c>
      <c r="C22" s="71"/>
      <c r="D22" s="71"/>
      <c r="E22" s="132"/>
      <c r="F22" s="90"/>
    </row>
    <row r="23" spans="1:6" s="1" customFormat="1" ht="14.25">
      <c r="A23" s="69"/>
      <c r="B23" s="65" t="s">
        <v>130</v>
      </c>
      <c r="C23" s="51" t="s">
        <v>126</v>
      </c>
      <c r="D23" s="51">
        <v>5</v>
      </c>
      <c r="E23" s="59">
        <v>0</v>
      </c>
      <c r="F23" s="74">
        <f>D23*E23</f>
        <v>0</v>
      </c>
    </row>
    <row r="24" spans="1:6" s="1" customFormat="1">
      <c r="A24" s="69"/>
      <c r="B24" s="65"/>
      <c r="C24" s="71"/>
      <c r="D24" s="71"/>
      <c r="E24" s="132"/>
      <c r="F24" s="90"/>
    </row>
    <row r="25" spans="1:6" s="1" customFormat="1" ht="25.5">
      <c r="A25" s="69">
        <f>MAX($A$7:A24)+1</f>
        <v>7</v>
      </c>
      <c r="B25" s="65" t="s">
        <v>131</v>
      </c>
      <c r="C25" s="51" t="s">
        <v>125</v>
      </c>
      <c r="D25" s="51">
        <v>22</v>
      </c>
      <c r="E25" s="59">
        <v>0</v>
      </c>
      <c r="F25" s="74">
        <f>D25*E25</f>
        <v>0</v>
      </c>
    </row>
    <row r="26" spans="1:6" s="1" customFormat="1">
      <c r="A26" s="69"/>
      <c r="B26" s="65"/>
      <c r="C26" s="71"/>
      <c r="D26" s="71"/>
      <c r="E26" s="132"/>
      <c r="F26" s="90"/>
    </row>
    <row r="27" spans="1:6" s="1" customFormat="1" ht="12.75" customHeight="1">
      <c r="A27" s="69">
        <f>MAX($A$7:A26)+1</f>
        <v>8</v>
      </c>
      <c r="B27" s="65" t="s">
        <v>132</v>
      </c>
      <c r="C27" s="51" t="s">
        <v>126</v>
      </c>
      <c r="D27" s="51">
        <v>13</v>
      </c>
      <c r="E27" s="59">
        <v>0</v>
      </c>
      <c r="F27" s="74">
        <f>D27*E27</f>
        <v>0</v>
      </c>
    </row>
    <row r="28" spans="1:6" s="1" customFormat="1">
      <c r="A28" s="69"/>
      <c r="B28" s="65"/>
      <c r="C28" s="71"/>
      <c r="D28" s="71"/>
      <c r="E28" s="132"/>
      <c r="F28" s="90"/>
    </row>
    <row r="29" spans="1:6" s="1" customFormat="1" ht="127.5">
      <c r="A29" s="69">
        <f>MAX($A$7:A28)+1</f>
        <v>9</v>
      </c>
      <c r="B29" s="65" t="s">
        <v>706</v>
      </c>
      <c r="C29" s="71"/>
      <c r="D29" s="71"/>
      <c r="E29" s="132"/>
      <c r="F29" s="90"/>
    </row>
    <row r="30" spans="1:6" s="1" customFormat="1" ht="25.5">
      <c r="A30" s="69"/>
      <c r="B30" s="65" t="s">
        <v>133</v>
      </c>
      <c r="C30" s="51" t="s">
        <v>126</v>
      </c>
      <c r="D30" s="51">
        <v>38</v>
      </c>
      <c r="E30" s="59">
        <v>0</v>
      </c>
      <c r="F30" s="74">
        <f>D30*E30</f>
        <v>0</v>
      </c>
    </row>
    <row r="31" spans="1:6" s="1" customFormat="1">
      <c r="A31" s="69"/>
      <c r="B31" s="65"/>
      <c r="C31" s="71"/>
      <c r="D31" s="71"/>
      <c r="E31" s="132"/>
      <c r="F31" s="90"/>
    </row>
    <row r="32" spans="1:6" s="1" customFormat="1" ht="38.25">
      <c r="A32" s="87">
        <f>MAX($A$7:A31)+1</f>
        <v>10</v>
      </c>
      <c r="B32" s="65" t="s">
        <v>134</v>
      </c>
      <c r="C32" s="51" t="s">
        <v>126</v>
      </c>
      <c r="D32" s="51">
        <v>16</v>
      </c>
      <c r="E32" s="59">
        <v>0</v>
      </c>
      <c r="F32" s="74">
        <f>D32*E32</f>
        <v>0</v>
      </c>
    </row>
    <row r="33" spans="1:6" s="1" customFormat="1">
      <c r="A33" s="69"/>
      <c r="B33" s="65"/>
      <c r="C33" s="71"/>
      <c r="D33" s="71"/>
      <c r="E33" s="132"/>
      <c r="F33" s="90"/>
    </row>
    <row r="34" spans="1:6" s="1" customFormat="1" ht="216.75">
      <c r="A34" s="87">
        <f>MAX($A$7:A33)+1</f>
        <v>11</v>
      </c>
      <c r="B34" s="65" t="s">
        <v>135</v>
      </c>
      <c r="C34" s="71"/>
      <c r="D34" s="71"/>
      <c r="E34" s="132"/>
      <c r="F34" s="90"/>
    </row>
    <row r="35" spans="1:6" s="79" customFormat="1">
      <c r="A35" s="69"/>
      <c r="B35" s="65" t="s">
        <v>803</v>
      </c>
      <c r="C35" s="51" t="s">
        <v>6</v>
      </c>
      <c r="D35" s="51">
        <v>3</v>
      </c>
      <c r="E35" s="59">
        <v>0</v>
      </c>
      <c r="F35" s="74">
        <f>D35*E35</f>
        <v>0</v>
      </c>
    </row>
    <row r="36" spans="1:6" s="1" customFormat="1">
      <c r="A36" s="69"/>
      <c r="B36" s="65"/>
      <c r="C36" s="58"/>
      <c r="D36" s="58"/>
      <c r="E36" s="93"/>
      <c r="F36" s="64"/>
    </row>
    <row r="37" spans="1:6" s="1" customFormat="1" ht="14.25">
      <c r="A37" s="87">
        <f>MAX($A$7:A36)+1</f>
        <v>12</v>
      </c>
      <c r="B37" s="65" t="s">
        <v>136</v>
      </c>
      <c r="C37" s="51" t="s">
        <v>125</v>
      </c>
      <c r="D37" s="51">
        <v>90</v>
      </c>
      <c r="E37" s="59">
        <v>0</v>
      </c>
      <c r="F37" s="74">
        <f>D37*E37</f>
        <v>0</v>
      </c>
    </row>
    <row r="38" spans="1:6" s="1" customFormat="1">
      <c r="A38" s="69"/>
      <c r="B38" s="264"/>
      <c r="C38" s="71"/>
      <c r="D38" s="71"/>
      <c r="E38" s="132"/>
      <c r="F38" s="90"/>
    </row>
    <row r="39" spans="1:6" s="94" customFormat="1">
      <c r="A39" s="265"/>
      <c r="B39" s="266" t="s">
        <v>758</v>
      </c>
      <c r="C39" s="2"/>
      <c r="D39" s="267"/>
      <c r="E39" s="5"/>
      <c r="F39" s="5"/>
    </row>
    <row r="40" spans="1:6" s="271" customFormat="1">
      <c r="A40" s="92"/>
      <c r="B40" s="91"/>
      <c r="C40" s="268"/>
      <c r="D40" s="268"/>
      <c r="E40" s="269"/>
      <c r="F40" s="270"/>
    </row>
    <row r="41" spans="1:6" s="101" customFormat="1" ht="25.5">
      <c r="A41" s="87">
        <f>MAX($A$7:A40)+1</f>
        <v>13</v>
      </c>
      <c r="B41" s="103" t="s">
        <v>137</v>
      </c>
      <c r="C41" s="16"/>
      <c r="D41" s="16"/>
      <c r="E41" s="71"/>
      <c r="F41" s="64"/>
    </row>
    <row r="42" spans="1:6" s="101" customFormat="1" ht="14.25">
      <c r="A42" s="284"/>
      <c r="B42" s="103" t="s">
        <v>709</v>
      </c>
      <c r="C42" s="16" t="s">
        <v>7</v>
      </c>
      <c r="D42" s="16">
        <v>15</v>
      </c>
      <c r="E42" s="59">
        <v>0</v>
      </c>
      <c r="F42" s="285">
        <f>+E42*D42</f>
        <v>0</v>
      </c>
    </row>
    <row r="43" spans="1:6" s="101" customFormat="1" ht="14.25">
      <c r="A43" s="284"/>
      <c r="B43" s="103" t="s">
        <v>710</v>
      </c>
      <c r="C43" s="16" t="s">
        <v>7</v>
      </c>
      <c r="D43" s="16">
        <v>36</v>
      </c>
      <c r="E43" s="59">
        <v>0</v>
      </c>
      <c r="F43" s="285">
        <f>+E43*D43</f>
        <v>0</v>
      </c>
    </row>
    <row r="44" spans="1:6" s="101" customFormat="1" ht="14.25">
      <c r="A44" s="284"/>
      <c r="B44" s="103"/>
      <c r="C44" s="64"/>
      <c r="D44" s="64"/>
      <c r="E44" s="64"/>
      <c r="F44" s="64"/>
    </row>
    <row r="45" spans="1:6" s="64" customFormat="1" ht="25.5">
      <c r="A45" s="6">
        <f>MAX($A$11:A43)+1</f>
        <v>14</v>
      </c>
      <c r="B45" s="103" t="s">
        <v>708</v>
      </c>
    </row>
    <row r="46" spans="1:6" s="64" customFormat="1">
      <c r="A46" s="287"/>
      <c r="B46" s="103" t="s">
        <v>804</v>
      </c>
      <c r="C46" s="16" t="s">
        <v>7</v>
      </c>
      <c r="D46" s="16">
        <v>18</v>
      </c>
      <c r="E46" s="59">
        <v>0</v>
      </c>
      <c r="F46" s="289">
        <f>+E46*D46</f>
        <v>0</v>
      </c>
    </row>
    <row r="47" spans="1:6" s="271" customFormat="1">
      <c r="A47" s="92"/>
      <c r="B47" s="91"/>
      <c r="C47" s="268"/>
      <c r="D47" s="268"/>
      <c r="E47" s="269"/>
      <c r="F47" s="270"/>
    </row>
    <row r="48" spans="1:6" s="1" customFormat="1" ht="25.5">
      <c r="A48" s="69">
        <f>MAX($A$40:A47)+1</f>
        <v>15</v>
      </c>
      <c r="B48" s="286" t="s">
        <v>805</v>
      </c>
      <c r="C48" s="71"/>
      <c r="D48" s="71"/>
      <c r="E48" s="289"/>
      <c r="F48" s="289"/>
    </row>
    <row r="49" spans="1:6" s="64" customFormat="1">
      <c r="A49" s="6"/>
      <c r="B49" s="286" t="s">
        <v>806</v>
      </c>
      <c r="C49" s="71" t="s">
        <v>7</v>
      </c>
      <c r="D49" s="71">
        <v>18</v>
      </c>
      <c r="E49" s="59">
        <v>0</v>
      </c>
      <c r="F49" s="74">
        <f>+E49*D49</f>
        <v>0</v>
      </c>
    </row>
    <row r="50" spans="1:6" s="64" customFormat="1">
      <c r="A50" s="6"/>
      <c r="B50" s="286"/>
      <c r="C50" s="71"/>
      <c r="D50" s="71"/>
      <c r="E50" s="71"/>
    </row>
    <row r="51" spans="1:6" s="64" customFormat="1" ht="51">
      <c r="A51" s="87">
        <f>MAX($A$8:A50)+1</f>
        <v>16</v>
      </c>
      <c r="B51" s="317" t="s">
        <v>807</v>
      </c>
      <c r="C51" s="63"/>
      <c r="D51" s="63"/>
      <c r="E51" s="71"/>
      <c r="F51" s="63"/>
    </row>
    <row r="52" spans="1:6" s="1" customFormat="1" ht="25.5">
      <c r="A52" s="318"/>
      <c r="B52" s="319" t="s">
        <v>808</v>
      </c>
      <c r="C52" s="283"/>
      <c r="D52" s="63"/>
      <c r="E52" s="71"/>
    </row>
    <row r="53" spans="1:6" s="64" customFormat="1">
      <c r="B53" s="286" t="s">
        <v>809</v>
      </c>
      <c r="C53" s="16" t="s">
        <v>8</v>
      </c>
      <c r="D53" s="16">
        <v>3</v>
      </c>
      <c r="E53" s="59">
        <v>0</v>
      </c>
      <c r="F53" s="289">
        <f>+E53*D53</f>
        <v>0</v>
      </c>
    </row>
    <row r="54" spans="1:6" s="64" customFormat="1">
      <c r="B54" s="44"/>
      <c r="C54" s="16"/>
      <c r="D54" s="16"/>
      <c r="E54" s="71"/>
    </row>
    <row r="55" spans="1:6" s="64" customFormat="1" ht="25.5">
      <c r="A55" s="287">
        <f>MAX($A$11:A54)+1</f>
        <v>17</v>
      </c>
      <c r="B55" s="286" t="s">
        <v>165</v>
      </c>
      <c r="C55" s="16"/>
      <c r="D55" s="16"/>
      <c r="E55" s="71"/>
    </row>
    <row r="56" spans="1:6" s="64" customFormat="1">
      <c r="B56" s="286" t="s">
        <v>47</v>
      </c>
      <c r="C56" s="16" t="s">
        <v>8</v>
      </c>
      <c r="D56" s="16">
        <v>3</v>
      </c>
      <c r="E56" s="59">
        <v>0</v>
      </c>
      <c r="F56" s="289">
        <f>+E56*D56</f>
        <v>0</v>
      </c>
    </row>
    <row r="57" spans="1:6" s="64" customFormat="1">
      <c r="B57" s="286" t="s">
        <v>810</v>
      </c>
      <c r="C57" s="16" t="s">
        <v>8</v>
      </c>
      <c r="D57" s="16">
        <v>3</v>
      </c>
      <c r="E57" s="59">
        <v>0</v>
      </c>
      <c r="F57" s="289">
        <f>+E57*D57</f>
        <v>0</v>
      </c>
    </row>
    <row r="58" spans="1:6" s="64" customFormat="1">
      <c r="B58" s="286"/>
      <c r="C58" s="16"/>
      <c r="D58" s="289"/>
      <c r="E58" s="289"/>
      <c r="F58" s="289"/>
    </row>
    <row r="59" spans="1:6" s="1" customFormat="1">
      <c r="A59" s="69">
        <f>MAX($A$7:A58)+1</f>
        <v>18</v>
      </c>
      <c r="B59" s="44" t="s">
        <v>138</v>
      </c>
      <c r="C59" s="16"/>
      <c r="D59" s="16"/>
      <c r="E59" s="71"/>
    </row>
    <row r="60" spans="1:6" s="1" customFormat="1">
      <c r="A60" s="69"/>
      <c r="B60" s="312" t="s">
        <v>814</v>
      </c>
      <c r="C60" s="16" t="s">
        <v>8</v>
      </c>
      <c r="D60" s="16">
        <v>3</v>
      </c>
      <c r="E60" s="59">
        <v>0</v>
      </c>
      <c r="F60" s="55">
        <f t="shared" ref="F60" si="0">D60*E60</f>
        <v>0</v>
      </c>
    </row>
    <row r="61" spans="1:6" s="1" customFormat="1">
      <c r="A61" s="69"/>
      <c r="B61" s="312" t="s">
        <v>811</v>
      </c>
      <c r="C61" s="16" t="s">
        <v>8</v>
      </c>
      <c r="D61" s="16">
        <v>3</v>
      </c>
      <c r="E61" s="59">
        <v>0</v>
      </c>
      <c r="F61" s="55">
        <f t="shared" ref="F61" si="1">D61*E61</f>
        <v>0</v>
      </c>
    </row>
    <row r="62" spans="1:6" s="1" customFormat="1">
      <c r="A62" s="69"/>
      <c r="B62" s="65" t="s">
        <v>812</v>
      </c>
      <c r="C62" s="51" t="s">
        <v>8</v>
      </c>
      <c r="D62" s="51">
        <v>2</v>
      </c>
      <c r="E62" s="54">
        <v>0</v>
      </c>
      <c r="F62" s="74">
        <f>D62*E62</f>
        <v>0</v>
      </c>
    </row>
    <row r="63" spans="1:6" s="1" customFormat="1">
      <c r="A63" s="69"/>
      <c r="B63" s="65" t="s">
        <v>813</v>
      </c>
      <c r="C63" s="51" t="s">
        <v>8</v>
      </c>
      <c r="D63" s="51">
        <v>4</v>
      </c>
      <c r="E63" s="54">
        <v>0</v>
      </c>
      <c r="F63" s="74">
        <f>D63*E63</f>
        <v>0</v>
      </c>
    </row>
    <row r="64" spans="1:6" s="1" customFormat="1">
      <c r="A64" s="69"/>
      <c r="B64" s="312"/>
      <c r="C64" s="16"/>
      <c r="D64" s="16"/>
      <c r="E64" s="71"/>
    </row>
    <row r="65" spans="1:6" s="1" customFormat="1" ht="12.75" customHeight="1">
      <c r="A65" s="69">
        <f>MAX($A$8:A64)+1</f>
        <v>19</v>
      </c>
      <c r="B65" s="65" t="s">
        <v>169</v>
      </c>
      <c r="C65" s="64"/>
      <c r="D65" s="308"/>
      <c r="E65" s="309"/>
    </row>
    <row r="66" spans="1:6" s="1" customFormat="1">
      <c r="A66" s="69"/>
      <c r="B66" s="65" t="s">
        <v>170</v>
      </c>
      <c r="C66" s="64"/>
      <c r="D66" s="308"/>
      <c r="E66" s="309"/>
    </row>
    <row r="67" spans="1:6" s="1" customFormat="1">
      <c r="A67" s="69"/>
      <c r="B67" s="65" t="s">
        <v>192</v>
      </c>
      <c r="C67" s="64"/>
      <c r="D67" s="308"/>
      <c r="E67" s="309"/>
    </row>
    <row r="68" spans="1:6" s="1" customFormat="1">
      <c r="A68" s="69"/>
      <c r="B68" s="65" t="s">
        <v>193</v>
      </c>
      <c r="C68" s="51" t="s">
        <v>8</v>
      </c>
      <c r="D68" s="51">
        <v>3</v>
      </c>
      <c r="E68" s="59">
        <v>0</v>
      </c>
      <c r="F68" s="74">
        <f>+E68*D68</f>
        <v>0</v>
      </c>
    </row>
    <row r="69" spans="1:6" s="1" customFormat="1">
      <c r="A69" s="69"/>
      <c r="B69" s="44"/>
      <c r="C69" s="16"/>
      <c r="D69" s="16"/>
      <c r="E69" s="71"/>
    </row>
    <row r="70" spans="1:6" s="64" customFormat="1">
      <c r="A70" s="287">
        <f>MAX($A$11:A64)+1</f>
        <v>19</v>
      </c>
      <c r="B70" s="286" t="s">
        <v>139</v>
      </c>
      <c r="C70" s="16" t="s">
        <v>7</v>
      </c>
      <c r="D70" s="16">
        <v>36</v>
      </c>
      <c r="E70" s="59">
        <v>0</v>
      </c>
      <c r="F70" s="289">
        <f>+E70*D70</f>
        <v>0</v>
      </c>
    </row>
    <row r="71" spans="1:6" s="64" customFormat="1">
      <c r="B71" s="286"/>
      <c r="C71" s="16"/>
      <c r="D71" s="16"/>
      <c r="E71" s="71"/>
    </row>
    <row r="72" spans="1:6" s="1" customFormat="1" ht="25.5">
      <c r="A72" s="287">
        <f>MAX($A$11:A71)+1</f>
        <v>20</v>
      </c>
      <c r="B72" s="310" t="s">
        <v>140</v>
      </c>
      <c r="C72" s="61" t="s">
        <v>6</v>
      </c>
      <c r="D72" s="16">
        <v>1</v>
      </c>
      <c r="E72" s="59">
        <v>0</v>
      </c>
      <c r="F72" s="289">
        <f>+E72*D72</f>
        <v>0</v>
      </c>
    </row>
    <row r="73" spans="1:6" s="1" customFormat="1">
      <c r="B73" s="310"/>
      <c r="C73" s="61"/>
      <c r="D73" s="16"/>
      <c r="E73" s="71"/>
    </row>
    <row r="74" spans="1:6" s="1" customFormat="1" ht="25.5">
      <c r="A74" s="6">
        <f>MAX($A$11:A73)+1</f>
        <v>21</v>
      </c>
      <c r="B74" s="310" t="s">
        <v>757</v>
      </c>
      <c r="C74" s="61" t="s">
        <v>6</v>
      </c>
      <c r="D74" s="16">
        <v>1</v>
      </c>
      <c r="E74" s="59">
        <v>0</v>
      </c>
      <c r="F74" s="289">
        <f>+E74*D74</f>
        <v>0</v>
      </c>
    </row>
    <row r="75" spans="1:6" s="1" customFormat="1">
      <c r="B75" s="310"/>
      <c r="C75" s="61"/>
      <c r="D75" s="16"/>
      <c r="E75" s="71"/>
    </row>
  </sheetData>
  <sheetProtection algorithmName="SHA-512" hashValue="eBOWZmY9A4qRnOYpXgkFiD4oU6I1Pd1fSeRZHH8sJMQhinSsJwGVEr4ws3r0uYNwh6GQwy42rR8mr45XD4CyDg==" saltValue="pKF6VBLnpLh8+h9wgtVIBg==" spinCount="100000" sheet="1" objects="1" scenarios="1"/>
  <pageMargins left="0.74803149606299213" right="0.35433070866141736" top="0.78740157480314965" bottom="0.59055118110236227" header="0" footer="0"/>
  <pageSetup paperSize="9" scale="76" orientation="portrait" r:id="rId1"/>
  <headerFooter alignWithMargins="0">
    <oddFooter>&amp;R&amp;P/&amp;N</oddFooter>
  </headerFooter>
  <rowBreaks count="1" manualBreakCount="1">
    <brk id="3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69"/>
  <sheetViews>
    <sheetView view="pageBreakPreview" zoomScaleNormal="85" zoomScaleSheetLayoutView="100" workbookViewId="0"/>
  </sheetViews>
  <sheetFormatPr defaultColWidth="9" defaultRowHeight="12.75"/>
  <cols>
    <col min="1" max="1" width="6.7109375" style="13" customWidth="1"/>
    <col min="2" max="2" width="60.7109375" style="316" customWidth="1"/>
    <col min="3" max="4" width="7.7109375" style="14" customWidth="1"/>
    <col min="5" max="5" width="17.28515625" style="15" customWidth="1"/>
    <col min="6" max="6" width="19.5703125" style="15" customWidth="1"/>
    <col min="7" max="10" width="9" style="12"/>
    <col min="11" max="252" width="9" style="13"/>
    <col min="253" max="253" width="48" style="13" customWidth="1"/>
    <col min="254" max="254" width="9" style="13"/>
    <col min="255" max="255" width="6" style="13" bestFit="1" customWidth="1"/>
    <col min="256" max="257" width="13.140625" style="13" customWidth="1"/>
    <col min="258" max="508" width="9" style="13"/>
    <col min="509" max="509" width="48" style="13" customWidth="1"/>
    <col min="510" max="510" width="9" style="13"/>
    <col min="511" max="511" width="6" style="13" bestFit="1" customWidth="1"/>
    <col min="512" max="513" width="13.140625" style="13" customWidth="1"/>
    <col min="514" max="764" width="9" style="13"/>
    <col min="765" max="765" width="48" style="13" customWidth="1"/>
    <col min="766" max="766" width="9" style="13"/>
    <col min="767" max="767" width="6" style="13" bestFit="1" customWidth="1"/>
    <col min="768" max="769" width="13.140625" style="13" customWidth="1"/>
    <col min="770" max="1020" width="9" style="13"/>
    <col min="1021" max="1021" width="48" style="13" customWidth="1"/>
    <col min="1022" max="1022" width="9" style="13"/>
    <col min="1023" max="1023" width="6" style="13" bestFit="1" customWidth="1"/>
    <col min="1024" max="1025" width="13.140625" style="13" customWidth="1"/>
    <col min="1026" max="1276" width="9" style="13"/>
    <col min="1277" max="1277" width="48" style="13" customWidth="1"/>
    <col min="1278" max="1278" width="9" style="13"/>
    <col min="1279" max="1279" width="6" style="13" bestFit="1" customWidth="1"/>
    <col min="1280" max="1281" width="13.140625" style="13" customWidth="1"/>
    <col min="1282" max="1532" width="9" style="13"/>
    <col min="1533" max="1533" width="48" style="13" customWidth="1"/>
    <col min="1534" max="1534" width="9" style="13"/>
    <col min="1535" max="1535" width="6" style="13" bestFit="1" customWidth="1"/>
    <col min="1536" max="1537" width="13.140625" style="13" customWidth="1"/>
    <col min="1538" max="1788" width="9" style="13"/>
    <col min="1789" max="1789" width="48" style="13" customWidth="1"/>
    <col min="1790" max="1790" width="9" style="13"/>
    <col min="1791" max="1791" width="6" style="13" bestFit="1" customWidth="1"/>
    <col min="1792" max="1793" width="13.140625" style="13" customWidth="1"/>
    <col min="1794" max="2044" width="9" style="13"/>
    <col min="2045" max="2045" width="48" style="13" customWidth="1"/>
    <col min="2046" max="2046" width="9" style="13"/>
    <col min="2047" max="2047" width="6" style="13" bestFit="1" customWidth="1"/>
    <col min="2048" max="2049" width="13.140625" style="13" customWidth="1"/>
    <col min="2050" max="2300" width="9" style="13"/>
    <col min="2301" max="2301" width="48" style="13" customWidth="1"/>
    <col min="2302" max="2302" width="9" style="13"/>
    <col min="2303" max="2303" width="6" style="13" bestFit="1" customWidth="1"/>
    <col min="2304" max="2305" width="13.140625" style="13" customWidth="1"/>
    <col min="2306" max="2556" width="9" style="13"/>
    <col min="2557" max="2557" width="48" style="13" customWidth="1"/>
    <col min="2558" max="2558" width="9" style="13"/>
    <col min="2559" max="2559" width="6" style="13" bestFit="1" customWidth="1"/>
    <col min="2560" max="2561" width="13.140625" style="13" customWidth="1"/>
    <col min="2562" max="2812" width="9" style="13"/>
    <col min="2813" max="2813" width="48" style="13" customWidth="1"/>
    <col min="2814" max="2814" width="9" style="13"/>
    <col min="2815" max="2815" width="6" style="13" bestFit="1" customWidth="1"/>
    <col min="2816" max="2817" width="13.140625" style="13" customWidth="1"/>
    <col min="2818" max="3068" width="9" style="13"/>
    <col min="3069" max="3069" width="48" style="13" customWidth="1"/>
    <col min="3070" max="3070" width="9" style="13"/>
    <col min="3071" max="3071" width="6" style="13" bestFit="1" customWidth="1"/>
    <col min="3072" max="3073" width="13.140625" style="13" customWidth="1"/>
    <col min="3074" max="3324" width="9" style="13"/>
    <col min="3325" max="3325" width="48" style="13" customWidth="1"/>
    <col min="3326" max="3326" width="9" style="13"/>
    <col min="3327" max="3327" width="6" style="13" bestFit="1" customWidth="1"/>
    <col min="3328" max="3329" width="13.140625" style="13" customWidth="1"/>
    <col min="3330" max="3580" width="9" style="13"/>
    <col min="3581" max="3581" width="48" style="13" customWidth="1"/>
    <col min="3582" max="3582" width="9" style="13"/>
    <col min="3583" max="3583" width="6" style="13" bestFit="1" customWidth="1"/>
    <col min="3584" max="3585" width="13.140625" style="13" customWidth="1"/>
    <col min="3586" max="3836" width="9" style="13"/>
    <col min="3837" max="3837" width="48" style="13" customWidth="1"/>
    <col min="3838" max="3838" width="9" style="13"/>
    <col min="3839" max="3839" width="6" style="13" bestFit="1" customWidth="1"/>
    <col min="3840" max="3841" width="13.140625" style="13" customWidth="1"/>
    <col min="3842" max="4092" width="9" style="13"/>
    <col min="4093" max="4093" width="48" style="13" customWidth="1"/>
    <col min="4094" max="4094" width="9" style="13"/>
    <col min="4095" max="4095" width="6" style="13" bestFit="1" customWidth="1"/>
    <col min="4096" max="4097" width="13.140625" style="13" customWidth="1"/>
    <col min="4098" max="4348" width="9" style="13"/>
    <col min="4349" max="4349" width="48" style="13" customWidth="1"/>
    <col min="4350" max="4350" width="9" style="13"/>
    <col min="4351" max="4351" width="6" style="13" bestFit="1" customWidth="1"/>
    <col min="4352" max="4353" width="13.140625" style="13" customWidth="1"/>
    <col min="4354" max="4604" width="9" style="13"/>
    <col min="4605" max="4605" width="48" style="13" customWidth="1"/>
    <col min="4606" max="4606" width="9" style="13"/>
    <col min="4607" max="4607" width="6" style="13" bestFit="1" customWidth="1"/>
    <col min="4608" max="4609" width="13.140625" style="13" customWidth="1"/>
    <col min="4610" max="4860" width="9" style="13"/>
    <col min="4861" max="4861" width="48" style="13" customWidth="1"/>
    <col min="4862" max="4862" width="9" style="13"/>
    <col min="4863" max="4863" width="6" style="13" bestFit="1" customWidth="1"/>
    <col min="4864" max="4865" width="13.140625" style="13" customWidth="1"/>
    <col min="4866" max="5116" width="9" style="13"/>
    <col min="5117" max="5117" width="48" style="13" customWidth="1"/>
    <col min="5118" max="5118" width="9" style="13"/>
    <col min="5119" max="5119" width="6" style="13" bestFit="1" customWidth="1"/>
    <col min="5120" max="5121" width="13.140625" style="13" customWidth="1"/>
    <col min="5122" max="5372" width="9" style="13"/>
    <col min="5373" max="5373" width="48" style="13" customWidth="1"/>
    <col min="5374" max="5374" width="9" style="13"/>
    <col min="5375" max="5375" width="6" style="13" bestFit="1" customWidth="1"/>
    <col min="5376" max="5377" width="13.140625" style="13" customWidth="1"/>
    <col min="5378" max="5628" width="9" style="13"/>
    <col min="5629" max="5629" width="48" style="13" customWidth="1"/>
    <col min="5630" max="5630" width="9" style="13"/>
    <col min="5631" max="5631" width="6" style="13" bestFit="1" customWidth="1"/>
    <col min="5632" max="5633" width="13.140625" style="13" customWidth="1"/>
    <col min="5634" max="5884" width="9" style="13"/>
    <col min="5885" max="5885" width="48" style="13" customWidth="1"/>
    <col min="5886" max="5886" width="9" style="13"/>
    <col min="5887" max="5887" width="6" style="13" bestFit="1" customWidth="1"/>
    <col min="5888" max="5889" width="13.140625" style="13" customWidth="1"/>
    <col min="5890" max="6140" width="9" style="13"/>
    <col min="6141" max="6141" width="48" style="13" customWidth="1"/>
    <col min="6142" max="6142" width="9" style="13"/>
    <col min="6143" max="6143" width="6" style="13" bestFit="1" customWidth="1"/>
    <col min="6144" max="6145" width="13.140625" style="13" customWidth="1"/>
    <col min="6146" max="6396" width="9" style="13"/>
    <col min="6397" max="6397" width="48" style="13" customWidth="1"/>
    <col min="6398" max="6398" width="9" style="13"/>
    <col min="6399" max="6399" width="6" style="13" bestFit="1" customWidth="1"/>
    <col min="6400" max="6401" width="13.140625" style="13" customWidth="1"/>
    <col min="6402" max="6652" width="9" style="13"/>
    <col min="6653" max="6653" width="48" style="13" customWidth="1"/>
    <col min="6654" max="6654" width="9" style="13"/>
    <col min="6655" max="6655" width="6" style="13" bestFit="1" customWidth="1"/>
    <col min="6656" max="6657" width="13.140625" style="13" customWidth="1"/>
    <col min="6658" max="6908" width="9" style="13"/>
    <col min="6909" max="6909" width="48" style="13" customWidth="1"/>
    <col min="6910" max="6910" width="9" style="13"/>
    <col min="6911" max="6911" width="6" style="13" bestFit="1" customWidth="1"/>
    <col min="6912" max="6913" width="13.140625" style="13" customWidth="1"/>
    <col min="6914" max="7164" width="9" style="13"/>
    <col min="7165" max="7165" width="48" style="13" customWidth="1"/>
    <col min="7166" max="7166" width="9" style="13"/>
    <col min="7167" max="7167" width="6" style="13" bestFit="1" customWidth="1"/>
    <col min="7168" max="7169" width="13.140625" style="13" customWidth="1"/>
    <col min="7170" max="7420" width="9" style="13"/>
    <col min="7421" max="7421" width="48" style="13" customWidth="1"/>
    <col min="7422" max="7422" width="9" style="13"/>
    <col min="7423" max="7423" width="6" style="13" bestFit="1" customWidth="1"/>
    <col min="7424" max="7425" width="13.140625" style="13" customWidth="1"/>
    <col min="7426" max="7676" width="9" style="13"/>
    <col min="7677" max="7677" width="48" style="13" customWidth="1"/>
    <col min="7678" max="7678" width="9" style="13"/>
    <col min="7679" max="7679" width="6" style="13" bestFit="1" customWidth="1"/>
    <col min="7680" max="7681" width="13.140625" style="13" customWidth="1"/>
    <col min="7682" max="7932" width="9" style="13"/>
    <col min="7933" max="7933" width="48" style="13" customWidth="1"/>
    <col min="7934" max="7934" width="9" style="13"/>
    <col min="7935" max="7935" width="6" style="13" bestFit="1" customWidth="1"/>
    <col min="7936" max="7937" width="13.140625" style="13" customWidth="1"/>
    <col min="7938" max="8188" width="9" style="13"/>
    <col min="8189" max="8189" width="48" style="13" customWidth="1"/>
    <col min="8190" max="8190" width="9" style="13"/>
    <col min="8191" max="8191" width="6" style="13" bestFit="1" customWidth="1"/>
    <col min="8192" max="8193" width="13.140625" style="13" customWidth="1"/>
    <col min="8194" max="8444" width="9" style="13"/>
    <col min="8445" max="8445" width="48" style="13" customWidth="1"/>
    <col min="8446" max="8446" width="9" style="13"/>
    <col min="8447" max="8447" width="6" style="13" bestFit="1" customWidth="1"/>
    <col min="8448" max="8449" width="13.140625" style="13" customWidth="1"/>
    <col min="8450" max="8700" width="9" style="13"/>
    <col min="8701" max="8701" width="48" style="13" customWidth="1"/>
    <col min="8702" max="8702" width="9" style="13"/>
    <col min="8703" max="8703" width="6" style="13" bestFit="1" customWidth="1"/>
    <col min="8704" max="8705" width="13.140625" style="13" customWidth="1"/>
    <col min="8706" max="8956" width="9" style="13"/>
    <col min="8957" max="8957" width="48" style="13" customWidth="1"/>
    <col min="8958" max="8958" width="9" style="13"/>
    <col min="8959" max="8959" width="6" style="13" bestFit="1" customWidth="1"/>
    <col min="8960" max="8961" width="13.140625" style="13" customWidth="1"/>
    <col min="8962" max="9212" width="9" style="13"/>
    <col min="9213" max="9213" width="48" style="13" customWidth="1"/>
    <col min="9214" max="9214" width="9" style="13"/>
    <col min="9215" max="9215" width="6" style="13" bestFit="1" customWidth="1"/>
    <col min="9216" max="9217" width="13.140625" style="13" customWidth="1"/>
    <col min="9218" max="9468" width="9" style="13"/>
    <col min="9469" max="9469" width="48" style="13" customWidth="1"/>
    <col min="9470" max="9470" width="9" style="13"/>
    <col min="9471" max="9471" width="6" style="13" bestFit="1" customWidth="1"/>
    <col min="9472" max="9473" width="13.140625" style="13" customWidth="1"/>
    <col min="9474" max="9724" width="9" style="13"/>
    <col min="9725" max="9725" width="48" style="13" customWidth="1"/>
    <col min="9726" max="9726" width="9" style="13"/>
    <col min="9727" max="9727" width="6" style="13" bestFit="1" customWidth="1"/>
    <col min="9728" max="9729" width="13.140625" style="13" customWidth="1"/>
    <col min="9730" max="9980" width="9" style="13"/>
    <col min="9981" max="9981" width="48" style="13" customWidth="1"/>
    <col min="9982" max="9982" width="9" style="13"/>
    <col min="9983" max="9983" width="6" style="13" bestFit="1" customWidth="1"/>
    <col min="9984" max="9985" width="13.140625" style="13" customWidth="1"/>
    <col min="9986" max="10236" width="9" style="13"/>
    <col min="10237" max="10237" width="48" style="13" customWidth="1"/>
    <col min="10238" max="10238" width="9" style="13"/>
    <col min="10239" max="10239" width="6" style="13" bestFit="1" customWidth="1"/>
    <col min="10240" max="10241" width="13.140625" style="13" customWidth="1"/>
    <col min="10242" max="10492" width="9" style="13"/>
    <col min="10493" max="10493" width="48" style="13" customWidth="1"/>
    <col min="10494" max="10494" width="9" style="13"/>
    <col min="10495" max="10495" width="6" style="13" bestFit="1" customWidth="1"/>
    <col min="10496" max="10497" width="13.140625" style="13" customWidth="1"/>
    <col min="10498" max="10748" width="9" style="13"/>
    <col min="10749" max="10749" width="48" style="13" customWidth="1"/>
    <col min="10750" max="10750" width="9" style="13"/>
    <col min="10751" max="10751" width="6" style="13" bestFit="1" customWidth="1"/>
    <col min="10752" max="10753" width="13.140625" style="13" customWidth="1"/>
    <col min="10754" max="11004" width="9" style="13"/>
    <col min="11005" max="11005" width="48" style="13" customWidth="1"/>
    <col min="11006" max="11006" width="9" style="13"/>
    <col min="11007" max="11007" width="6" style="13" bestFit="1" customWidth="1"/>
    <col min="11008" max="11009" width="13.140625" style="13" customWidth="1"/>
    <col min="11010" max="11260" width="9" style="13"/>
    <col min="11261" max="11261" width="48" style="13" customWidth="1"/>
    <col min="11262" max="11262" width="9" style="13"/>
    <col min="11263" max="11263" width="6" style="13" bestFit="1" customWidth="1"/>
    <col min="11264" max="11265" width="13.140625" style="13" customWidth="1"/>
    <col min="11266" max="11516" width="9" style="13"/>
    <col min="11517" max="11517" width="48" style="13" customWidth="1"/>
    <col min="11518" max="11518" width="9" style="13"/>
    <col min="11519" max="11519" width="6" style="13" bestFit="1" customWidth="1"/>
    <col min="11520" max="11521" width="13.140625" style="13" customWidth="1"/>
    <col min="11522" max="11772" width="9" style="13"/>
    <col min="11773" max="11773" width="48" style="13" customWidth="1"/>
    <col min="11774" max="11774" width="9" style="13"/>
    <col min="11775" max="11775" width="6" style="13" bestFit="1" customWidth="1"/>
    <col min="11776" max="11777" width="13.140625" style="13" customWidth="1"/>
    <col min="11778" max="12028" width="9" style="13"/>
    <col min="12029" max="12029" width="48" style="13" customWidth="1"/>
    <col min="12030" max="12030" width="9" style="13"/>
    <col min="12031" max="12031" width="6" style="13" bestFit="1" customWidth="1"/>
    <col min="12032" max="12033" width="13.140625" style="13" customWidth="1"/>
    <col min="12034" max="12284" width="9" style="13"/>
    <col min="12285" max="12285" width="48" style="13" customWidth="1"/>
    <col min="12286" max="12286" width="9" style="13"/>
    <col min="12287" max="12287" width="6" style="13" bestFit="1" customWidth="1"/>
    <col min="12288" max="12289" width="13.140625" style="13" customWidth="1"/>
    <col min="12290" max="12540" width="9" style="13"/>
    <col min="12541" max="12541" width="48" style="13" customWidth="1"/>
    <col min="12542" max="12542" width="9" style="13"/>
    <col min="12543" max="12543" width="6" style="13" bestFit="1" customWidth="1"/>
    <col min="12544" max="12545" width="13.140625" style="13" customWidth="1"/>
    <col min="12546" max="12796" width="9" style="13"/>
    <col min="12797" max="12797" width="48" style="13" customWidth="1"/>
    <col min="12798" max="12798" width="9" style="13"/>
    <col min="12799" max="12799" width="6" style="13" bestFit="1" customWidth="1"/>
    <col min="12800" max="12801" width="13.140625" style="13" customWidth="1"/>
    <col min="12802" max="13052" width="9" style="13"/>
    <col min="13053" max="13053" width="48" style="13" customWidth="1"/>
    <col min="13054" max="13054" width="9" style="13"/>
    <col min="13055" max="13055" width="6" style="13" bestFit="1" customWidth="1"/>
    <col min="13056" max="13057" width="13.140625" style="13" customWidth="1"/>
    <col min="13058" max="13308" width="9" style="13"/>
    <col min="13309" max="13309" width="48" style="13" customWidth="1"/>
    <col min="13310" max="13310" width="9" style="13"/>
    <col min="13311" max="13311" width="6" style="13" bestFit="1" customWidth="1"/>
    <col min="13312" max="13313" width="13.140625" style="13" customWidth="1"/>
    <col min="13314" max="13564" width="9" style="13"/>
    <col min="13565" max="13565" width="48" style="13" customWidth="1"/>
    <col min="13566" max="13566" width="9" style="13"/>
    <col min="13567" max="13567" width="6" style="13" bestFit="1" customWidth="1"/>
    <col min="13568" max="13569" width="13.140625" style="13" customWidth="1"/>
    <col min="13570" max="13820" width="9" style="13"/>
    <col min="13821" max="13821" width="48" style="13" customWidth="1"/>
    <col min="13822" max="13822" width="9" style="13"/>
    <col min="13823" max="13823" width="6" style="13" bestFit="1" customWidth="1"/>
    <col min="13824" max="13825" width="13.140625" style="13" customWidth="1"/>
    <col min="13826" max="14076" width="9" style="13"/>
    <col min="14077" max="14077" width="48" style="13" customWidth="1"/>
    <col min="14078" max="14078" width="9" style="13"/>
    <col min="14079" max="14079" width="6" style="13" bestFit="1" customWidth="1"/>
    <col min="14080" max="14081" width="13.140625" style="13" customWidth="1"/>
    <col min="14082" max="14332" width="9" style="13"/>
    <col min="14333" max="14333" width="48" style="13" customWidth="1"/>
    <col min="14334" max="14334" width="9" style="13"/>
    <col min="14335" max="14335" width="6" style="13" bestFit="1" customWidth="1"/>
    <col min="14336" max="14337" width="13.140625" style="13" customWidth="1"/>
    <col min="14338" max="14588" width="9" style="13"/>
    <col min="14589" max="14589" width="48" style="13" customWidth="1"/>
    <col min="14590" max="14590" width="9" style="13"/>
    <col min="14591" max="14591" width="6" style="13" bestFit="1" customWidth="1"/>
    <col min="14592" max="14593" width="13.140625" style="13" customWidth="1"/>
    <col min="14594" max="14844" width="9" style="13"/>
    <col min="14845" max="14845" width="48" style="13" customWidth="1"/>
    <col min="14846" max="14846" width="9" style="13"/>
    <col min="14847" max="14847" width="6" style="13" bestFit="1" customWidth="1"/>
    <col min="14848" max="14849" width="13.140625" style="13" customWidth="1"/>
    <col min="14850" max="15100" width="9" style="13"/>
    <col min="15101" max="15101" width="48" style="13" customWidth="1"/>
    <col min="15102" max="15102" width="9" style="13"/>
    <col min="15103" max="15103" width="6" style="13" bestFit="1" customWidth="1"/>
    <col min="15104" max="15105" width="13.140625" style="13" customWidth="1"/>
    <col min="15106" max="15356" width="9" style="13"/>
    <col min="15357" max="15357" width="48" style="13" customWidth="1"/>
    <col min="15358" max="15358" width="9" style="13"/>
    <col min="15359" max="15359" width="6" style="13" bestFit="1" customWidth="1"/>
    <col min="15360" max="15361" width="13.140625" style="13" customWidth="1"/>
    <col min="15362" max="15612" width="9" style="13"/>
    <col min="15613" max="15613" width="48" style="13" customWidth="1"/>
    <col min="15614" max="15614" width="9" style="13"/>
    <col min="15615" max="15615" width="6" style="13" bestFit="1" customWidth="1"/>
    <col min="15616" max="15617" width="13.140625" style="13" customWidth="1"/>
    <col min="15618" max="15868" width="9" style="13"/>
    <col min="15869" max="15869" width="48" style="13" customWidth="1"/>
    <col min="15870" max="15870" width="9" style="13"/>
    <col min="15871" max="15871" width="6" style="13" bestFit="1" customWidth="1"/>
    <col min="15872" max="15873" width="13.140625" style="13" customWidth="1"/>
    <col min="15874" max="16124" width="9" style="13"/>
    <col min="16125" max="16125" width="48" style="13" customWidth="1"/>
    <col min="16126" max="16126" width="9" style="13"/>
    <col min="16127" max="16127" width="6" style="13" bestFit="1" customWidth="1"/>
    <col min="16128" max="16129" width="13.140625" style="13" customWidth="1"/>
    <col min="16130" max="16384" width="9" style="13"/>
  </cols>
  <sheetData>
    <row r="1" spans="1:10">
      <c r="A1" s="130" t="s">
        <v>483</v>
      </c>
      <c r="B1" s="131" t="s">
        <v>873</v>
      </c>
      <c r="C1" s="131"/>
      <c r="D1" s="131"/>
      <c r="E1" s="131"/>
      <c r="F1" s="131"/>
    </row>
    <row r="3" spans="1:10" s="49" customFormat="1">
      <c r="A3" s="45" t="s">
        <v>871</v>
      </c>
      <c r="B3" s="38" t="s">
        <v>5</v>
      </c>
      <c r="C3" s="46"/>
      <c r="D3" s="46"/>
      <c r="E3" s="47" t="s">
        <v>9</v>
      </c>
      <c r="F3" s="48">
        <f>SUBTOTAL(9,F6:F269)</f>
        <v>0</v>
      </c>
    </row>
    <row r="4" spans="1:10" s="11" customFormat="1">
      <c r="A4" s="7"/>
      <c r="B4" s="256"/>
      <c r="C4" s="8"/>
      <c r="D4" s="8"/>
      <c r="E4" s="9"/>
      <c r="F4" s="9"/>
      <c r="G4" s="10"/>
      <c r="H4" s="10"/>
      <c r="I4" s="10"/>
      <c r="J4" s="10"/>
    </row>
    <row r="5" spans="1:10" s="49" customFormat="1">
      <c r="A5" s="45"/>
      <c r="B5" s="38" t="s">
        <v>24</v>
      </c>
      <c r="C5" s="46" t="s">
        <v>25</v>
      </c>
      <c r="D5" s="46" t="s">
        <v>28</v>
      </c>
      <c r="E5" s="50" t="s">
        <v>26</v>
      </c>
      <c r="F5" s="48" t="s">
        <v>27</v>
      </c>
    </row>
    <row r="6" spans="1:10" s="49" customFormat="1">
      <c r="A6" s="65"/>
      <c r="B6" s="38"/>
      <c r="C6" s="46"/>
      <c r="D6" s="46"/>
      <c r="E6" s="50"/>
      <c r="F6" s="48"/>
    </row>
    <row r="7" spans="1:10" s="1" customFormat="1">
      <c r="B7" s="320" t="s">
        <v>144</v>
      </c>
      <c r="C7" s="74"/>
      <c r="D7" s="74"/>
      <c r="E7" s="74"/>
      <c r="F7" s="74"/>
    </row>
    <row r="8" spans="1:10" s="1" customFormat="1">
      <c r="B8" s="321"/>
      <c r="C8" s="74"/>
      <c r="D8" s="74"/>
      <c r="E8" s="74"/>
      <c r="F8" s="74"/>
    </row>
    <row r="9" spans="1:10" s="1" customFormat="1" ht="51">
      <c r="A9" s="6">
        <f>MAX($A$7:A8)+1</f>
        <v>1</v>
      </c>
      <c r="B9" s="272" t="s">
        <v>619</v>
      </c>
      <c r="C9" s="63"/>
      <c r="D9" s="63"/>
    </row>
    <row r="10" spans="1:10" s="1" customFormat="1">
      <c r="A10" s="69"/>
      <c r="B10" s="272" t="s">
        <v>620</v>
      </c>
      <c r="C10" s="51" t="s">
        <v>8</v>
      </c>
      <c r="D10" s="51">
        <v>18</v>
      </c>
      <c r="E10" s="54">
        <v>0</v>
      </c>
      <c r="F10" s="74">
        <f>D10*E10</f>
        <v>0</v>
      </c>
    </row>
    <row r="11" spans="1:10" s="1" customFormat="1">
      <c r="A11" s="69"/>
      <c r="B11" s="272"/>
      <c r="C11" s="63"/>
      <c r="D11" s="63"/>
    </row>
    <row r="12" spans="1:10" s="79" customFormat="1" ht="38.25">
      <c r="A12" s="6">
        <f>MAX($A$7:A11)+1</f>
        <v>2</v>
      </c>
      <c r="B12" s="322" t="s">
        <v>621</v>
      </c>
      <c r="C12" s="78"/>
      <c r="D12" s="78"/>
      <c r="G12" s="323"/>
      <c r="H12" s="323"/>
    </row>
    <row r="13" spans="1:10" s="79" customFormat="1">
      <c r="A13" s="69"/>
      <c r="B13" s="324" t="s">
        <v>832</v>
      </c>
      <c r="C13" s="61" t="s">
        <v>8</v>
      </c>
      <c r="D13" s="61">
        <v>6</v>
      </c>
      <c r="E13" s="54">
        <v>0</v>
      </c>
      <c r="F13" s="74">
        <f>D13*E13</f>
        <v>0</v>
      </c>
      <c r="G13" s="323"/>
      <c r="H13" s="323"/>
    </row>
    <row r="14" spans="1:10" s="79" customFormat="1">
      <c r="A14" s="69"/>
      <c r="B14" s="324" t="s">
        <v>833</v>
      </c>
      <c r="C14" s="61" t="s">
        <v>8</v>
      </c>
      <c r="D14" s="61">
        <v>6</v>
      </c>
      <c r="E14" s="54">
        <v>0</v>
      </c>
      <c r="F14" s="74">
        <f>D14*E14</f>
        <v>0</v>
      </c>
      <c r="G14" s="323"/>
      <c r="H14" s="323"/>
    </row>
    <row r="15" spans="1:10" s="79" customFormat="1">
      <c r="A15" s="69"/>
      <c r="B15" s="324" t="s">
        <v>834</v>
      </c>
      <c r="C15" s="61" t="s">
        <v>8</v>
      </c>
      <c r="D15" s="61">
        <v>15</v>
      </c>
      <c r="E15" s="54">
        <v>0</v>
      </c>
      <c r="F15" s="74">
        <f>D15*E15</f>
        <v>0</v>
      </c>
      <c r="G15" s="323"/>
      <c r="H15" s="323"/>
    </row>
    <row r="16" spans="1:10" s="79" customFormat="1">
      <c r="B16" s="108"/>
      <c r="C16" s="78"/>
      <c r="D16" s="78"/>
    </row>
    <row r="17" spans="1:6" customFormat="1" ht="15">
      <c r="A17" s="6">
        <f>MAX($A$7:A16)+1</f>
        <v>3</v>
      </c>
      <c r="B17" s="67" t="s">
        <v>147</v>
      </c>
      <c r="C17" s="325"/>
      <c r="D17" s="326"/>
      <c r="E17" s="327"/>
      <c r="F17" s="327"/>
    </row>
    <row r="18" spans="1:6" customFormat="1" ht="25.5">
      <c r="A18" s="328"/>
      <c r="B18" s="67" t="s">
        <v>148</v>
      </c>
      <c r="C18" s="325"/>
      <c r="D18" s="326"/>
      <c r="E18" s="327"/>
      <c r="F18" s="327"/>
    </row>
    <row r="19" spans="1:6" customFormat="1" ht="15">
      <c r="A19" s="328"/>
      <c r="B19" s="67" t="s">
        <v>149</v>
      </c>
      <c r="C19" s="325"/>
      <c r="D19" s="326"/>
      <c r="E19" s="327"/>
      <c r="F19" s="327"/>
    </row>
    <row r="20" spans="1:6" customFormat="1" ht="15">
      <c r="A20" s="328"/>
      <c r="B20" s="67" t="s">
        <v>150</v>
      </c>
      <c r="C20" s="325"/>
      <c r="D20" s="326"/>
      <c r="E20" s="327"/>
      <c r="F20" s="327"/>
    </row>
    <row r="21" spans="1:6" customFormat="1" ht="15">
      <c r="A21" s="328"/>
      <c r="B21" s="67" t="s">
        <v>151</v>
      </c>
      <c r="C21" s="51" t="s">
        <v>8</v>
      </c>
      <c r="D21" s="51">
        <v>3</v>
      </c>
      <c r="E21" s="54">
        <v>0</v>
      </c>
      <c r="F21" s="74">
        <f>D21*E21</f>
        <v>0</v>
      </c>
    </row>
    <row r="22" spans="1:6" customFormat="1" ht="15">
      <c r="A22" s="328"/>
      <c r="B22" s="67"/>
      <c r="C22" s="325"/>
      <c r="D22" s="326"/>
      <c r="E22" s="327"/>
      <c r="F22" s="327"/>
    </row>
    <row r="23" spans="1:6" s="1" customFormat="1" ht="15">
      <c r="A23" s="6">
        <f>MAX($A$7:A22)+1</f>
        <v>4</v>
      </c>
      <c r="B23" s="65" t="s">
        <v>152</v>
      </c>
      <c r="C23" s="325"/>
      <c r="D23" s="74"/>
      <c r="E23" s="74"/>
      <c r="F23" s="74"/>
    </row>
    <row r="24" spans="1:6" s="86" customFormat="1">
      <c r="A24" s="13"/>
      <c r="B24" s="65" t="s">
        <v>153</v>
      </c>
      <c r="C24" s="14"/>
      <c r="D24" s="74"/>
      <c r="E24" s="74"/>
      <c r="F24" s="74"/>
    </row>
    <row r="25" spans="1:6" s="1" customFormat="1">
      <c r="A25" s="13"/>
      <c r="B25" s="65" t="s">
        <v>154</v>
      </c>
      <c r="C25" s="14"/>
      <c r="D25" s="14"/>
      <c r="E25" s="15"/>
      <c r="F25" s="15"/>
    </row>
    <row r="26" spans="1:6" s="86" customFormat="1">
      <c r="A26" s="13"/>
      <c r="B26" s="65" t="s">
        <v>92</v>
      </c>
      <c r="C26" s="14"/>
      <c r="D26" s="14"/>
      <c r="E26" s="15"/>
      <c r="F26" s="15"/>
    </row>
    <row r="27" spans="1:6" s="1" customFormat="1">
      <c r="A27" s="13"/>
      <c r="B27" s="65" t="s">
        <v>93</v>
      </c>
      <c r="C27" s="14"/>
      <c r="D27" s="14"/>
      <c r="E27" s="15"/>
      <c r="F27" s="15"/>
    </row>
    <row r="28" spans="1:6" s="86" customFormat="1">
      <c r="A28" s="13"/>
      <c r="B28" s="65" t="s">
        <v>94</v>
      </c>
      <c r="C28" s="14"/>
      <c r="D28" s="14"/>
      <c r="E28" s="15"/>
      <c r="F28" s="15"/>
    </row>
    <row r="29" spans="1:6" s="1" customFormat="1">
      <c r="A29" s="13"/>
      <c r="B29" s="65" t="s">
        <v>95</v>
      </c>
      <c r="C29" s="14"/>
      <c r="D29" s="14"/>
      <c r="E29" s="15"/>
      <c r="F29" s="15"/>
    </row>
    <row r="30" spans="1:6" s="86" customFormat="1">
      <c r="A30" s="13"/>
      <c r="B30" s="65" t="s">
        <v>96</v>
      </c>
      <c r="C30" s="14"/>
      <c r="D30" s="14"/>
      <c r="E30" s="15"/>
      <c r="F30" s="15"/>
    </row>
    <row r="31" spans="1:6" s="1" customFormat="1" ht="25.5">
      <c r="A31" s="13"/>
      <c r="B31" s="65" t="s">
        <v>97</v>
      </c>
      <c r="C31" s="14"/>
      <c r="D31" s="14"/>
      <c r="E31" s="15"/>
      <c r="F31" s="15"/>
    </row>
    <row r="32" spans="1:6" s="1" customFormat="1" ht="25.5">
      <c r="A32" s="13"/>
      <c r="B32" s="65" t="s">
        <v>98</v>
      </c>
      <c r="C32" s="14"/>
      <c r="D32" s="14"/>
      <c r="E32" s="15"/>
      <c r="F32" s="15"/>
    </row>
    <row r="33" spans="1:6" s="329" customFormat="1">
      <c r="A33" s="13"/>
      <c r="B33" s="65" t="s">
        <v>99</v>
      </c>
      <c r="C33" s="14"/>
      <c r="D33" s="14"/>
      <c r="E33" s="15"/>
      <c r="F33" s="15"/>
    </row>
    <row r="34" spans="1:6" s="329" customFormat="1">
      <c r="A34" s="13"/>
      <c r="B34" s="65" t="s">
        <v>100</v>
      </c>
      <c r="C34" s="14"/>
      <c r="D34" s="14"/>
      <c r="E34" s="15"/>
      <c r="F34" s="15"/>
    </row>
    <row r="35" spans="1:6" s="1" customFormat="1">
      <c r="A35" s="13"/>
      <c r="B35" s="65" t="s">
        <v>101</v>
      </c>
      <c r="C35" s="14"/>
      <c r="D35" s="14"/>
      <c r="E35" s="15"/>
      <c r="F35" s="15"/>
    </row>
    <row r="36" spans="1:6" s="329" customFormat="1">
      <c r="A36" s="13"/>
      <c r="B36" s="65" t="s">
        <v>102</v>
      </c>
      <c r="C36" s="14"/>
      <c r="D36" s="14"/>
      <c r="E36" s="15"/>
      <c r="F36" s="15"/>
    </row>
    <row r="37" spans="1:6" s="86" customFormat="1">
      <c r="A37" s="13"/>
      <c r="B37" s="65" t="s">
        <v>103</v>
      </c>
      <c r="C37" s="14"/>
      <c r="D37" s="14"/>
      <c r="E37" s="15"/>
      <c r="F37" s="15"/>
    </row>
    <row r="38" spans="1:6" s="86" customFormat="1">
      <c r="A38" s="13"/>
      <c r="B38" s="65" t="s">
        <v>104</v>
      </c>
      <c r="C38" s="14"/>
      <c r="D38" s="14"/>
      <c r="E38" s="15"/>
      <c r="F38" s="15"/>
    </row>
    <row r="39" spans="1:6" s="1" customFormat="1">
      <c r="A39" s="13"/>
      <c r="B39" s="65" t="s">
        <v>105</v>
      </c>
      <c r="C39" s="14"/>
      <c r="D39" s="14"/>
      <c r="E39" s="15"/>
      <c r="F39" s="15"/>
    </row>
    <row r="40" spans="1:6" s="86" customFormat="1">
      <c r="A40" s="13"/>
      <c r="B40" s="65" t="s">
        <v>106</v>
      </c>
      <c r="C40" s="14"/>
      <c r="D40" s="14"/>
      <c r="E40" s="15"/>
      <c r="F40" s="15"/>
    </row>
    <row r="41" spans="1:6" s="1" customFormat="1">
      <c r="A41" s="13"/>
      <c r="B41" s="65" t="s">
        <v>107</v>
      </c>
      <c r="C41" s="14"/>
      <c r="D41" s="14"/>
      <c r="E41" s="15"/>
      <c r="F41" s="15"/>
    </row>
    <row r="42" spans="1:6" s="1" customFormat="1">
      <c r="A42" s="13"/>
      <c r="B42" s="65" t="s">
        <v>108</v>
      </c>
      <c r="C42" s="14"/>
      <c r="D42" s="14"/>
      <c r="E42" s="15"/>
      <c r="F42" s="15"/>
    </row>
    <row r="43" spans="1:6" s="1" customFormat="1">
      <c r="A43" s="13"/>
      <c r="B43" s="65" t="s">
        <v>109</v>
      </c>
      <c r="C43" s="14"/>
      <c r="D43" s="14"/>
      <c r="E43" s="15"/>
      <c r="F43" s="15"/>
    </row>
    <row r="44" spans="1:6" s="1" customFormat="1">
      <c r="A44" s="13"/>
      <c r="B44" s="65" t="s">
        <v>110</v>
      </c>
      <c r="C44" s="14"/>
      <c r="D44" s="14"/>
      <c r="E44" s="15"/>
      <c r="F44" s="15"/>
    </row>
    <row r="45" spans="1:6" s="1" customFormat="1">
      <c r="A45" s="330"/>
      <c r="B45" s="65" t="s">
        <v>166</v>
      </c>
      <c r="C45" s="51" t="s">
        <v>8</v>
      </c>
      <c r="D45" s="51">
        <v>3</v>
      </c>
      <c r="E45" s="54">
        <v>0</v>
      </c>
      <c r="F45" s="74">
        <f>D45*E45</f>
        <v>0</v>
      </c>
    </row>
    <row r="46" spans="1:6" s="1" customFormat="1">
      <c r="B46" s="67"/>
      <c r="C46" s="51"/>
      <c r="D46" s="15"/>
      <c r="E46" s="15"/>
      <c r="F46" s="15"/>
    </row>
    <row r="47" spans="1:6" s="1" customFormat="1" ht="38.25">
      <c r="A47" s="6">
        <f>MAX($A$7:A46)+1</f>
        <v>5</v>
      </c>
      <c r="B47" s="53" t="s">
        <v>145</v>
      </c>
      <c r="C47" s="61"/>
      <c r="D47" s="61"/>
    </row>
    <row r="48" spans="1:6" s="1" customFormat="1">
      <c r="B48" s="53" t="s">
        <v>146</v>
      </c>
      <c r="C48" s="63"/>
      <c r="D48" s="61"/>
    </row>
    <row r="49" spans="1:6" s="1" customFormat="1">
      <c r="B49" s="53" t="s">
        <v>487</v>
      </c>
      <c r="C49" s="51" t="s">
        <v>8</v>
      </c>
      <c r="D49" s="61">
        <v>3</v>
      </c>
      <c r="E49" s="54">
        <v>0</v>
      </c>
      <c r="F49" s="74">
        <f>D49*E49</f>
        <v>0</v>
      </c>
    </row>
    <row r="50" spans="1:6" s="1" customFormat="1">
      <c r="B50" s="53"/>
      <c r="C50" s="74"/>
      <c r="D50" s="74"/>
      <c r="E50" s="74"/>
      <c r="F50" s="74"/>
    </row>
    <row r="51" spans="1:6" ht="153">
      <c r="A51" s="6">
        <f>MAX($A$7:A50)+1</f>
        <v>6</v>
      </c>
      <c r="B51" s="65" t="s">
        <v>489</v>
      </c>
      <c r="C51" s="331"/>
      <c r="D51" s="332"/>
      <c r="E51" s="333"/>
      <c r="F51" s="334"/>
    </row>
    <row r="52" spans="1:6">
      <c r="A52" s="69"/>
      <c r="B52" s="335" t="s">
        <v>490</v>
      </c>
      <c r="C52" s="61" t="s">
        <v>8</v>
      </c>
      <c r="D52" s="61">
        <v>75</v>
      </c>
      <c r="E52" s="59">
        <v>0</v>
      </c>
      <c r="F52" s="74">
        <f>+E52*D52</f>
        <v>0</v>
      </c>
    </row>
    <row r="53" spans="1:6">
      <c r="A53" s="69"/>
      <c r="B53" s="335" t="s">
        <v>491</v>
      </c>
      <c r="C53" s="61" t="s">
        <v>8</v>
      </c>
      <c r="D53" s="61">
        <v>75</v>
      </c>
      <c r="E53" s="59">
        <v>0</v>
      </c>
      <c r="F53" s="74">
        <f>+E53*D53</f>
        <v>0</v>
      </c>
    </row>
    <row r="54" spans="1:6" s="1" customFormat="1">
      <c r="A54" s="69"/>
      <c r="B54" s="336" t="s">
        <v>492</v>
      </c>
      <c r="C54" s="61" t="s">
        <v>8</v>
      </c>
      <c r="D54" s="61">
        <v>75</v>
      </c>
      <c r="E54" s="59">
        <v>0</v>
      </c>
      <c r="F54" s="74">
        <f>+E54*D54</f>
        <v>0</v>
      </c>
    </row>
    <row r="55" spans="1:6" s="1" customFormat="1">
      <c r="A55" s="69"/>
      <c r="B55" s="65"/>
      <c r="C55" s="331"/>
      <c r="D55" s="337"/>
      <c r="E55" s="338"/>
      <c r="F55" s="339"/>
    </row>
    <row r="56" spans="1:6" s="327" customFormat="1" ht="191.25">
      <c r="A56" s="6">
        <f>MAX($A$7:A55)+1</f>
        <v>7</v>
      </c>
      <c r="B56" s="65" t="s">
        <v>507</v>
      </c>
      <c r="C56" s="325"/>
      <c r="D56" s="340"/>
      <c r="E56" s="341"/>
      <c r="F56" s="342"/>
    </row>
    <row r="57" spans="1:6" s="327" customFormat="1" ht="15">
      <c r="A57" s="328"/>
      <c r="B57" s="65" t="s">
        <v>508</v>
      </c>
      <c r="C57" s="61" t="s">
        <v>8</v>
      </c>
      <c r="D57" s="61">
        <v>9</v>
      </c>
      <c r="E57" s="59">
        <v>0</v>
      </c>
      <c r="F57" s="74">
        <f t="shared" ref="F57:F62" si="0">+E57*D57</f>
        <v>0</v>
      </c>
    </row>
    <row r="58" spans="1:6" s="327" customFormat="1" ht="25.5">
      <c r="A58" s="328"/>
      <c r="B58" s="65" t="s">
        <v>509</v>
      </c>
      <c r="C58" s="61" t="s">
        <v>8</v>
      </c>
      <c r="D58" s="61">
        <v>9</v>
      </c>
      <c r="E58" s="59">
        <v>0</v>
      </c>
      <c r="F58" s="74">
        <f t="shared" si="0"/>
        <v>0</v>
      </c>
    </row>
    <row r="59" spans="1:6" s="343" customFormat="1" ht="15">
      <c r="A59" s="328"/>
      <c r="B59" s="65" t="s">
        <v>510</v>
      </c>
      <c r="C59" s="61" t="s">
        <v>8</v>
      </c>
      <c r="D59" s="61">
        <v>9</v>
      </c>
      <c r="E59" s="59">
        <v>0</v>
      </c>
      <c r="F59" s="74">
        <f t="shared" si="0"/>
        <v>0</v>
      </c>
    </row>
    <row r="60" spans="1:6" s="343" customFormat="1" ht="15">
      <c r="A60" s="328"/>
      <c r="B60" s="65" t="s">
        <v>511</v>
      </c>
      <c r="C60" s="61" t="s">
        <v>8</v>
      </c>
      <c r="D60" s="61">
        <v>9</v>
      </c>
      <c r="E60" s="59">
        <v>0</v>
      </c>
      <c r="F60" s="74">
        <f t="shared" si="0"/>
        <v>0</v>
      </c>
    </row>
    <row r="61" spans="1:6" s="327" customFormat="1" ht="15">
      <c r="A61" s="328"/>
      <c r="B61" s="65" t="s">
        <v>512</v>
      </c>
      <c r="C61" s="61" t="s">
        <v>8</v>
      </c>
      <c r="D61" s="61">
        <v>3</v>
      </c>
      <c r="E61" s="59">
        <v>0</v>
      </c>
      <c r="F61" s="74">
        <f t="shared" si="0"/>
        <v>0</v>
      </c>
    </row>
    <row r="62" spans="1:6" customFormat="1" ht="15">
      <c r="A62" s="328"/>
      <c r="B62" s="65" t="s">
        <v>513</v>
      </c>
      <c r="C62" s="61" t="s">
        <v>8</v>
      </c>
      <c r="D62" s="61">
        <v>3</v>
      </c>
      <c r="E62" s="59">
        <v>0</v>
      </c>
      <c r="F62" s="74">
        <f t="shared" si="0"/>
        <v>0</v>
      </c>
    </row>
    <row r="63" spans="1:6" customFormat="1" ht="15">
      <c r="A63" s="328"/>
      <c r="B63" s="344"/>
      <c r="C63" s="325"/>
      <c r="D63" s="345"/>
      <c r="E63" s="346"/>
      <c r="F63" s="346"/>
    </row>
    <row r="64" spans="1:6" s="12" customFormat="1" ht="76.5">
      <c r="A64" s="6">
        <f>MAX($A$7:A63)+1</f>
        <v>8</v>
      </c>
      <c r="B64" s="65" t="s">
        <v>514</v>
      </c>
      <c r="C64" s="16"/>
      <c r="D64" s="66"/>
      <c r="E64" s="1"/>
      <c r="F64" s="1"/>
    </row>
    <row r="65" spans="1:6" s="12" customFormat="1">
      <c r="A65" s="69"/>
      <c r="B65" s="335" t="s">
        <v>493</v>
      </c>
      <c r="C65" s="61"/>
      <c r="D65" s="61"/>
      <c r="E65" s="61"/>
      <c r="F65" s="61"/>
    </row>
    <row r="66" spans="1:6" s="12" customFormat="1">
      <c r="A66" s="69"/>
      <c r="B66" s="335" t="s">
        <v>854</v>
      </c>
      <c r="C66" s="61" t="s">
        <v>8</v>
      </c>
      <c r="D66" s="61">
        <v>15</v>
      </c>
      <c r="E66" s="54">
        <v>0</v>
      </c>
      <c r="F66" s="74">
        <f>D66*E66</f>
        <v>0</v>
      </c>
    </row>
    <row r="67" spans="1:6" s="12" customFormat="1">
      <c r="A67" s="69"/>
      <c r="B67" s="335" t="s">
        <v>493</v>
      </c>
      <c r="C67" s="61"/>
      <c r="D67" s="61"/>
      <c r="E67" s="61"/>
      <c r="F67" s="61"/>
    </row>
    <row r="68" spans="1:6" s="12" customFormat="1">
      <c r="A68" s="69"/>
      <c r="B68" s="335" t="s">
        <v>853</v>
      </c>
      <c r="C68" s="61" t="s">
        <v>8</v>
      </c>
      <c r="D68" s="61">
        <v>12</v>
      </c>
      <c r="E68" s="54">
        <v>0</v>
      </c>
      <c r="F68" s="74">
        <f>D68*E68</f>
        <v>0</v>
      </c>
    </row>
    <row r="69" spans="1:6" s="1" customFormat="1">
      <c r="A69" s="69"/>
      <c r="B69" s="335" t="s">
        <v>493</v>
      </c>
      <c r="C69" s="51"/>
      <c r="D69" s="51"/>
      <c r="E69" s="51"/>
      <c r="F69" s="51"/>
    </row>
    <row r="70" spans="1:6" s="1" customFormat="1">
      <c r="A70" s="69"/>
      <c r="B70" s="65" t="s">
        <v>821</v>
      </c>
      <c r="C70" s="51" t="s">
        <v>8</v>
      </c>
      <c r="D70" s="51">
        <v>48</v>
      </c>
      <c r="E70" s="54">
        <v>0</v>
      </c>
      <c r="F70" s="74">
        <f>D70*E70</f>
        <v>0</v>
      </c>
    </row>
    <row r="71" spans="1:6" s="1" customFormat="1">
      <c r="A71" s="69"/>
      <c r="B71" s="65"/>
      <c r="C71" s="16"/>
      <c r="D71" s="66"/>
    </row>
    <row r="72" spans="1:6" s="327" customFormat="1" ht="127.5">
      <c r="A72" s="6">
        <f>MAX($A$7:A71)+1</f>
        <v>9</v>
      </c>
      <c r="B72" s="65" t="s">
        <v>515</v>
      </c>
      <c r="C72" s="325"/>
      <c r="D72" s="345"/>
    </row>
    <row r="73" spans="1:6" s="327" customFormat="1" ht="15">
      <c r="A73" s="328"/>
      <c r="B73" s="65" t="s">
        <v>516</v>
      </c>
      <c r="C73" s="325"/>
      <c r="D73" s="345"/>
    </row>
    <row r="74" spans="1:6" s="327" customFormat="1" ht="15">
      <c r="A74" s="328"/>
      <c r="B74" s="65" t="s">
        <v>517</v>
      </c>
      <c r="C74" s="16" t="s">
        <v>8</v>
      </c>
      <c r="D74" s="16">
        <v>9</v>
      </c>
      <c r="E74" s="54">
        <v>0</v>
      </c>
      <c r="F74" s="55">
        <f>+E74*D74</f>
        <v>0</v>
      </c>
    </row>
    <row r="75" spans="1:6" s="348" customFormat="1" ht="15">
      <c r="A75" s="347"/>
      <c r="B75" s="344"/>
      <c r="C75" s="326"/>
      <c r="D75" s="345"/>
      <c r="E75" s="327"/>
      <c r="F75" s="327"/>
    </row>
    <row r="76" spans="1:6" s="1" customFormat="1" ht="51">
      <c r="A76" s="6">
        <f>MAX($A$7:A75)+1</f>
        <v>10</v>
      </c>
      <c r="B76" s="44" t="s">
        <v>494</v>
      </c>
      <c r="C76" s="16"/>
      <c r="D76" s="16"/>
      <c r="E76" s="57"/>
    </row>
    <row r="77" spans="1:6" s="1" customFormat="1">
      <c r="B77" s="64" t="s">
        <v>495</v>
      </c>
      <c r="C77" s="16" t="s">
        <v>8</v>
      </c>
      <c r="D77" s="16">
        <v>84</v>
      </c>
      <c r="E77" s="54">
        <v>0</v>
      </c>
      <c r="F77" s="55">
        <f>D77*E77</f>
        <v>0</v>
      </c>
    </row>
    <row r="78" spans="1:6" s="1" customFormat="1">
      <c r="A78" s="349"/>
      <c r="B78" s="64"/>
      <c r="C78" s="350"/>
      <c r="D78" s="351"/>
      <c r="E78" s="338"/>
      <c r="F78" s="339"/>
    </row>
    <row r="79" spans="1:6" s="1" customFormat="1" ht="76.5">
      <c r="A79" s="6">
        <f>MAX($A$7:A78)+1</f>
        <v>11</v>
      </c>
      <c r="B79" s="44" t="s">
        <v>0</v>
      </c>
      <c r="C79" s="16"/>
      <c r="D79" s="16"/>
      <c r="E79" s="57"/>
    </row>
    <row r="80" spans="1:6" s="79" customFormat="1">
      <c r="B80" s="68" t="s">
        <v>1</v>
      </c>
      <c r="C80" s="78" t="s">
        <v>6</v>
      </c>
      <c r="D80" s="78">
        <v>84</v>
      </c>
      <c r="E80" s="54">
        <v>0</v>
      </c>
      <c r="F80" s="55">
        <f>D80*E80</f>
        <v>0</v>
      </c>
    </row>
    <row r="81" spans="1:6" s="1" customFormat="1">
      <c r="B81" s="64"/>
      <c r="C81" s="16"/>
      <c r="D81" s="16"/>
      <c r="E81" s="57"/>
    </row>
    <row r="82" spans="1:6" s="1" customFormat="1" ht="63.75">
      <c r="A82" s="6">
        <f>MAX($A$7:A81)+1</f>
        <v>12</v>
      </c>
      <c r="B82" s="352" t="s">
        <v>518</v>
      </c>
      <c r="C82" s="353"/>
      <c r="D82" s="353"/>
      <c r="E82" s="81"/>
      <c r="F82" s="81"/>
    </row>
    <row r="83" spans="1:6" s="64" customFormat="1">
      <c r="A83" s="82"/>
      <c r="B83" s="354" t="s">
        <v>850</v>
      </c>
      <c r="C83" s="353" t="s">
        <v>8</v>
      </c>
      <c r="D83" s="353">
        <v>15</v>
      </c>
      <c r="E83" s="54">
        <v>0</v>
      </c>
      <c r="F83" s="74">
        <f t="shared" ref="F83:F88" si="1">D83*E83</f>
        <v>0</v>
      </c>
    </row>
    <row r="84" spans="1:6" s="64" customFormat="1">
      <c r="A84" s="82"/>
      <c r="B84" s="354" t="s">
        <v>822</v>
      </c>
      <c r="C84" s="353" t="s">
        <v>8</v>
      </c>
      <c r="D84" s="353">
        <v>24</v>
      </c>
      <c r="E84" s="54">
        <v>0</v>
      </c>
      <c r="F84" s="74">
        <f t="shared" si="1"/>
        <v>0</v>
      </c>
    </row>
    <row r="85" spans="1:6" s="64" customFormat="1">
      <c r="A85" s="82"/>
      <c r="B85" s="354" t="s">
        <v>520</v>
      </c>
      <c r="C85" s="353" t="s">
        <v>8</v>
      </c>
      <c r="D85" s="353">
        <v>6</v>
      </c>
      <c r="E85" s="54">
        <v>0</v>
      </c>
      <c r="F85" s="74">
        <f t="shared" si="1"/>
        <v>0</v>
      </c>
    </row>
    <row r="86" spans="1:6" s="64" customFormat="1">
      <c r="A86" s="82"/>
      <c r="B86" s="354" t="s">
        <v>823</v>
      </c>
      <c r="C86" s="353" t="s">
        <v>8</v>
      </c>
      <c r="D86" s="353">
        <v>12</v>
      </c>
      <c r="E86" s="54">
        <v>0</v>
      </c>
      <c r="F86" s="74">
        <f t="shared" si="1"/>
        <v>0</v>
      </c>
    </row>
    <row r="87" spans="1:6" s="64" customFormat="1">
      <c r="A87" s="82"/>
      <c r="B87" s="354" t="s">
        <v>852</v>
      </c>
      <c r="C87" s="353" t="s">
        <v>8</v>
      </c>
      <c r="D87" s="353">
        <v>3</v>
      </c>
      <c r="E87" s="54">
        <v>0</v>
      </c>
      <c r="F87" s="74">
        <f t="shared" si="1"/>
        <v>0</v>
      </c>
    </row>
    <row r="88" spans="1:6" s="64" customFormat="1">
      <c r="A88" s="82"/>
      <c r="B88" s="354" t="s">
        <v>851</v>
      </c>
      <c r="C88" s="353" t="s">
        <v>8</v>
      </c>
      <c r="D88" s="353">
        <v>15</v>
      </c>
      <c r="E88" s="54">
        <v>0</v>
      </c>
      <c r="F88" s="74">
        <f t="shared" si="1"/>
        <v>0</v>
      </c>
    </row>
    <row r="89" spans="1:6" s="1" customFormat="1">
      <c r="A89" s="349"/>
      <c r="B89" s="68" t="s">
        <v>519</v>
      </c>
      <c r="C89" s="350"/>
      <c r="D89" s="351"/>
      <c r="E89" s="338"/>
      <c r="F89" s="339"/>
    </row>
    <row r="90" spans="1:6" s="1" customFormat="1">
      <c r="A90" s="349"/>
      <c r="B90" s="64"/>
      <c r="C90" s="350"/>
      <c r="D90" s="351"/>
      <c r="E90" s="338"/>
      <c r="F90" s="339"/>
    </row>
    <row r="91" spans="1:6" s="1" customFormat="1" ht="127.5">
      <c r="A91" s="6">
        <f>MAX($A$7:A90)+1</f>
        <v>13</v>
      </c>
      <c r="B91" s="64" t="s">
        <v>496</v>
      </c>
      <c r="C91" s="331"/>
      <c r="D91" s="331"/>
      <c r="E91" s="331"/>
      <c r="F91" s="331"/>
    </row>
    <row r="92" spans="1:6" s="1" customFormat="1">
      <c r="A92" s="355"/>
      <c r="B92" s="68" t="s">
        <v>497</v>
      </c>
      <c r="C92" s="61" t="s">
        <v>8</v>
      </c>
      <c r="D92" s="61">
        <v>84</v>
      </c>
      <c r="E92" s="54">
        <v>0</v>
      </c>
      <c r="F92" s="74">
        <f>+E92*D92</f>
        <v>0</v>
      </c>
    </row>
    <row r="93" spans="1:6" s="1" customFormat="1">
      <c r="A93" s="355"/>
      <c r="B93" s="68"/>
      <c r="C93" s="61"/>
      <c r="D93" s="74"/>
      <c r="E93" s="74"/>
      <c r="F93" s="74"/>
    </row>
    <row r="94" spans="1:6" s="1" customFormat="1" ht="76.5">
      <c r="A94" s="6">
        <f>MAX($A$7:A93)+1</f>
        <v>14</v>
      </c>
      <c r="B94" s="310" t="s">
        <v>498</v>
      </c>
      <c r="C94" s="61"/>
      <c r="D94" s="74"/>
      <c r="E94" s="74"/>
      <c r="F94" s="74"/>
    </row>
    <row r="95" spans="1:6" s="1" customFormat="1">
      <c r="A95" s="6"/>
      <c r="B95" s="310" t="s">
        <v>499</v>
      </c>
      <c r="C95" s="61" t="s">
        <v>8</v>
      </c>
      <c r="D95" s="61">
        <v>9</v>
      </c>
      <c r="E95" s="54">
        <v>0</v>
      </c>
      <c r="F95" s="55">
        <f>+E95*D95</f>
        <v>0</v>
      </c>
    </row>
    <row r="96" spans="1:6" s="1" customFormat="1">
      <c r="A96" s="356"/>
      <c r="B96" s="68"/>
      <c r="C96" s="350"/>
      <c r="D96" s="350"/>
      <c r="E96" s="356"/>
      <c r="F96" s="356"/>
    </row>
    <row r="97" spans="1:6" customFormat="1" ht="15">
      <c r="A97" s="69">
        <f>MAX($A$7:A94)+1</f>
        <v>15</v>
      </c>
      <c r="B97" s="65" t="s">
        <v>624</v>
      </c>
      <c r="C97" s="331"/>
      <c r="D97" s="331"/>
      <c r="E97" s="331"/>
      <c r="F97" s="331"/>
    </row>
    <row r="98" spans="1:6" customFormat="1" ht="15">
      <c r="A98" s="355"/>
      <c r="B98" s="65" t="s">
        <v>625</v>
      </c>
      <c r="C98" s="51" t="s">
        <v>8</v>
      </c>
      <c r="D98" s="51">
        <v>9</v>
      </c>
      <c r="E98" s="59">
        <v>0</v>
      </c>
      <c r="F98" s="74">
        <f>+E98*D98</f>
        <v>0</v>
      </c>
    </row>
    <row r="99" spans="1:6" customFormat="1" ht="15">
      <c r="A99" s="355"/>
      <c r="B99" s="65" t="s">
        <v>626</v>
      </c>
      <c r="C99" s="51" t="s">
        <v>8</v>
      </c>
      <c r="D99" s="51">
        <v>9</v>
      </c>
      <c r="E99" s="59">
        <v>0</v>
      </c>
      <c r="F99" s="74">
        <f>+E99*D99</f>
        <v>0</v>
      </c>
    </row>
    <row r="100" spans="1:6" customFormat="1" ht="15">
      <c r="A100" s="355"/>
      <c r="B100" s="65" t="s">
        <v>627</v>
      </c>
      <c r="C100" s="51" t="s">
        <v>8</v>
      </c>
      <c r="D100" s="51">
        <v>9</v>
      </c>
      <c r="E100" s="59">
        <v>0</v>
      </c>
      <c r="F100" s="74">
        <f>+E100*D100</f>
        <v>0</v>
      </c>
    </row>
    <row r="101" spans="1:6" customFormat="1" ht="15">
      <c r="A101" s="69"/>
      <c r="B101" s="65"/>
      <c r="C101" s="63"/>
      <c r="D101" s="63"/>
      <c r="E101" s="1"/>
      <c r="F101" s="1"/>
    </row>
    <row r="102" spans="1:6" s="327" customFormat="1" ht="216.75">
      <c r="A102" s="6">
        <f>MAX($A$7:A101)+1</f>
        <v>16</v>
      </c>
      <c r="B102" s="335" t="s">
        <v>500</v>
      </c>
      <c r="C102" s="325"/>
      <c r="D102" s="357"/>
      <c r="E102" s="346"/>
    </row>
    <row r="103" spans="1:6" s="327" customFormat="1" ht="15">
      <c r="A103" s="328"/>
      <c r="B103" s="335" t="s">
        <v>501</v>
      </c>
      <c r="C103" s="325"/>
      <c r="D103" s="357"/>
      <c r="E103" s="346"/>
    </row>
    <row r="104" spans="1:6" s="327" customFormat="1" ht="15">
      <c r="A104" s="328"/>
      <c r="B104" s="335" t="s">
        <v>502</v>
      </c>
      <c r="C104" s="51" t="s">
        <v>7</v>
      </c>
      <c r="D104" s="51">
        <v>4288</v>
      </c>
      <c r="E104" s="54">
        <v>0</v>
      </c>
      <c r="F104" s="74">
        <f>+E104*D104</f>
        <v>0</v>
      </c>
    </row>
    <row r="105" spans="1:6" s="327" customFormat="1" ht="15">
      <c r="A105" s="328"/>
      <c r="B105" s="335" t="s">
        <v>503</v>
      </c>
      <c r="C105" s="51" t="s">
        <v>7</v>
      </c>
      <c r="D105" s="51">
        <v>632</v>
      </c>
      <c r="E105" s="54">
        <v>0</v>
      </c>
      <c r="F105" s="74">
        <f>+E105*D105</f>
        <v>0</v>
      </c>
    </row>
    <row r="106" spans="1:6" s="1" customFormat="1" ht="15">
      <c r="A106" s="328"/>
      <c r="B106" s="344"/>
      <c r="C106" s="325"/>
      <c r="D106" s="357"/>
      <c r="E106" s="346"/>
      <c r="F106" s="327"/>
    </row>
    <row r="107" spans="1:6" s="1" customFormat="1" ht="117" customHeight="1">
      <c r="A107" s="6">
        <f>MAX($A$7:A106)+1</f>
        <v>17</v>
      </c>
      <c r="B107" s="272" t="s">
        <v>69</v>
      </c>
      <c r="C107" s="16"/>
      <c r="D107" s="66"/>
    </row>
    <row r="108" spans="1:6" s="1" customFormat="1" ht="102">
      <c r="A108" s="69"/>
      <c r="B108" s="65" t="s">
        <v>34</v>
      </c>
      <c r="C108" s="16"/>
      <c r="D108" s="66"/>
    </row>
    <row r="109" spans="1:6" s="1" customFormat="1">
      <c r="A109" s="69"/>
      <c r="B109" s="358" t="s">
        <v>647</v>
      </c>
      <c r="C109" s="16"/>
      <c r="D109" s="66"/>
    </row>
    <row r="110" spans="1:6" s="1" customFormat="1">
      <c r="A110" s="69"/>
      <c r="B110" s="65" t="s">
        <v>521</v>
      </c>
      <c r="C110" s="51" t="s">
        <v>7</v>
      </c>
      <c r="D110" s="51">
        <v>24</v>
      </c>
      <c r="E110" s="54">
        <v>0</v>
      </c>
      <c r="F110" s="74">
        <f t="shared" ref="F110" si="2">D110*E110</f>
        <v>0</v>
      </c>
    </row>
    <row r="111" spans="1:6" s="1" customFormat="1">
      <c r="A111" s="69"/>
      <c r="B111" s="65" t="s">
        <v>88</v>
      </c>
      <c r="C111" s="51" t="s">
        <v>7</v>
      </c>
      <c r="D111" s="51">
        <v>40</v>
      </c>
      <c r="E111" s="54">
        <v>0</v>
      </c>
      <c r="F111" s="74">
        <f t="shared" ref="F111:F114" si="3">D111*E111</f>
        <v>0</v>
      </c>
    </row>
    <row r="112" spans="1:6" s="84" customFormat="1">
      <c r="A112" s="69"/>
      <c r="B112" s="65" t="s">
        <v>87</v>
      </c>
      <c r="C112" s="51" t="s">
        <v>7</v>
      </c>
      <c r="D112" s="51">
        <v>140</v>
      </c>
      <c r="E112" s="54">
        <v>0</v>
      </c>
      <c r="F112" s="74">
        <f t="shared" si="3"/>
        <v>0</v>
      </c>
    </row>
    <row r="113" spans="1:6" s="84" customFormat="1">
      <c r="A113" s="69"/>
      <c r="B113" s="65" t="s">
        <v>826</v>
      </c>
      <c r="C113" s="51" t="s">
        <v>7</v>
      </c>
      <c r="D113" s="51">
        <v>35</v>
      </c>
      <c r="E113" s="54">
        <v>0</v>
      </c>
      <c r="F113" s="74">
        <f t="shared" ref="F113" si="4">D113*E113</f>
        <v>0</v>
      </c>
    </row>
    <row r="114" spans="1:6" s="359" customFormat="1">
      <c r="A114" s="69"/>
      <c r="B114" s="335" t="s">
        <v>51</v>
      </c>
      <c r="C114" s="61" t="s">
        <v>7</v>
      </c>
      <c r="D114" s="61">
        <v>95</v>
      </c>
      <c r="E114" s="54">
        <v>0</v>
      </c>
      <c r="F114" s="74">
        <f t="shared" si="3"/>
        <v>0</v>
      </c>
    </row>
    <row r="115" spans="1:6" s="84" customFormat="1">
      <c r="A115" s="69"/>
      <c r="B115" s="65"/>
      <c r="C115" s="16"/>
      <c r="D115" s="66"/>
      <c r="E115" s="1"/>
      <c r="F115" s="1"/>
    </row>
    <row r="116" spans="1:6" s="84" customFormat="1" ht="153">
      <c r="A116" s="6">
        <f>MAX($A$7:A115)+1</f>
        <v>18</v>
      </c>
      <c r="B116" s="335" t="s">
        <v>111</v>
      </c>
      <c r="C116" s="78"/>
      <c r="D116" s="360"/>
      <c r="E116" s="79"/>
      <c r="F116" s="79"/>
    </row>
    <row r="117" spans="1:6" s="64" customFormat="1">
      <c r="A117" s="69"/>
      <c r="B117" s="335" t="s">
        <v>504</v>
      </c>
      <c r="C117" s="78"/>
      <c r="D117" s="360"/>
      <c r="E117" s="79"/>
      <c r="F117" s="79"/>
    </row>
    <row r="118" spans="1:6" s="64" customFormat="1">
      <c r="A118" s="69"/>
      <c r="B118" s="65" t="s">
        <v>505</v>
      </c>
      <c r="C118" s="16"/>
      <c r="D118" s="63"/>
      <c r="E118" s="57"/>
      <c r="F118" s="1"/>
    </row>
    <row r="119" spans="1:6" s="64" customFormat="1">
      <c r="A119" s="69"/>
      <c r="B119" s="65" t="s">
        <v>88</v>
      </c>
      <c r="C119" s="51" t="s">
        <v>7</v>
      </c>
      <c r="D119" s="51">
        <v>40</v>
      </c>
      <c r="E119" s="59">
        <v>0</v>
      </c>
      <c r="F119" s="74">
        <f>D119*E119</f>
        <v>0</v>
      </c>
    </row>
    <row r="120" spans="1:6" s="64" customFormat="1">
      <c r="A120" s="69"/>
      <c r="B120" s="65" t="s">
        <v>87</v>
      </c>
      <c r="C120" s="51" t="s">
        <v>7</v>
      </c>
      <c r="D120" s="51">
        <v>140</v>
      </c>
      <c r="E120" s="59">
        <v>0</v>
      </c>
      <c r="F120" s="74">
        <f>D120*E120</f>
        <v>0</v>
      </c>
    </row>
    <row r="121" spans="1:6" s="64" customFormat="1">
      <c r="A121" s="69"/>
      <c r="B121" s="65" t="s">
        <v>506</v>
      </c>
      <c r="C121" s="16"/>
      <c r="D121" s="63"/>
      <c r="E121" s="57"/>
      <c r="F121" s="1"/>
    </row>
    <row r="122" spans="1:6" s="84" customFormat="1">
      <c r="A122" s="69"/>
      <c r="B122" s="65" t="s">
        <v>826</v>
      </c>
      <c r="C122" s="51" t="s">
        <v>7</v>
      </c>
      <c r="D122" s="51">
        <v>35</v>
      </c>
      <c r="E122" s="54">
        <v>0</v>
      </c>
      <c r="F122" s="74">
        <f t="shared" ref="F122" si="5">D122*E122</f>
        <v>0</v>
      </c>
    </row>
    <row r="123" spans="1:6" s="68" customFormat="1">
      <c r="A123" s="69"/>
      <c r="B123" s="335" t="s">
        <v>51</v>
      </c>
      <c r="C123" s="61" t="s">
        <v>7</v>
      </c>
      <c r="D123" s="61">
        <v>95</v>
      </c>
      <c r="E123" s="59">
        <v>0</v>
      </c>
      <c r="F123" s="74">
        <f>D123*E123</f>
        <v>0</v>
      </c>
    </row>
    <row r="124" spans="1:6" s="64" customFormat="1">
      <c r="A124" s="69"/>
      <c r="B124" s="65"/>
      <c r="C124" s="16"/>
      <c r="D124" s="66"/>
      <c r="E124" s="1"/>
      <c r="F124" s="1"/>
    </row>
    <row r="125" spans="1:6" s="1" customFormat="1" ht="38.25">
      <c r="A125" s="6">
        <f>MAX($A$7:A124)+1</f>
        <v>19</v>
      </c>
      <c r="B125" s="361" t="s">
        <v>49</v>
      </c>
      <c r="C125" s="62" t="s">
        <v>33</v>
      </c>
      <c r="D125" s="97">
        <v>30</v>
      </c>
      <c r="E125" s="54">
        <v>0</v>
      </c>
      <c r="F125" s="74">
        <f>D125*E125</f>
        <v>0</v>
      </c>
    </row>
    <row r="126" spans="1:6" s="1" customFormat="1">
      <c r="A126" s="69"/>
      <c r="B126" s="65"/>
      <c r="C126" s="16"/>
      <c r="D126" s="66"/>
    </row>
    <row r="127" spans="1:6" s="1" customFormat="1" ht="25.5">
      <c r="A127" s="6">
        <f>MAX($A$7:A126)+1</f>
        <v>20</v>
      </c>
      <c r="B127" s="362" t="s">
        <v>155</v>
      </c>
      <c r="C127" s="63"/>
      <c r="D127" s="283"/>
      <c r="E127" s="58"/>
    </row>
    <row r="128" spans="1:6" s="1" customFormat="1">
      <c r="B128" s="362" t="s">
        <v>158</v>
      </c>
      <c r="C128" s="63" t="s">
        <v>8</v>
      </c>
      <c r="D128" s="363">
        <v>36</v>
      </c>
      <c r="E128" s="54">
        <v>0</v>
      </c>
      <c r="F128" s="83">
        <f>D128*E128</f>
        <v>0</v>
      </c>
    </row>
    <row r="129" spans="1:6" s="1" customFormat="1">
      <c r="B129" s="362" t="s">
        <v>55</v>
      </c>
      <c r="C129" s="63" t="s">
        <v>8</v>
      </c>
      <c r="D129" s="363">
        <v>75</v>
      </c>
      <c r="E129" s="54">
        <v>0</v>
      </c>
      <c r="F129" s="83">
        <f>D129*E129</f>
        <v>0</v>
      </c>
    </row>
    <row r="130" spans="1:6" s="1" customFormat="1">
      <c r="B130" s="362" t="s">
        <v>56</v>
      </c>
      <c r="C130" s="63" t="s">
        <v>8</v>
      </c>
      <c r="D130" s="363">
        <v>12</v>
      </c>
      <c r="E130" s="54">
        <v>0</v>
      </c>
      <c r="F130" s="83">
        <f>D130*E130</f>
        <v>0</v>
      </c>
    </row>
    <row r="131" spans="1:6" s="1" customFormat="1">
      <c r="B131" s="282"/>
      <c r="C131" s="63"/>
      <c r="D131" s="283"/>
      <c r="E131" s="58"/>
    </row>
    <row r="132" spans="1:6" s="1" customFormat="1" ht="51">
      <c r="A132" s="6">
        <f>MAX($A$7:A131)+1</f>
        <v>21</v>
      </c>
      <c r="B132" s="335" t="s">
        <v>2</v>
      </c>
      <c r="C132" s="16"/>
      <c r="D132" s="66"/>
    </row>
    <row r="133" spans="1:6" s="1" customFormat="1">
      <c r="A133" s="69"/>
      <c r="B133" s="65" t="s">
        <v>89</v>
      </c>
      <c r="C133" s="51" t="s">
        <v>7</v>
      </c>
      <c r="D133" s="51">
        <v>50</v>
      </c>
      <c r="E133" s="54">
        <v>0</v>
      </c>
      <c r="F133" s="74">
        <f>D133*E133</f>
        <v>0</v>
      </c>
    </row>
    <row r="134" spans="1:6" s="1" customFormat="1">
      <c r="A134" s="69"/>
      <c r="B134" s="65" t="s">
        <v>90</v>
      </c>
      <c r="C134" s="51" t="s">
        <v>7</v>
      </c>
      <c r="D134" s="51">
        <v>78</v>
      </c>
      <c r="E134" s="54">
        <v>0</v>
      </c>
      <c r="F134" s="74">
        <f>D134*E134</f>
        <v>0</v>
      </c>
    </row>
    <row r="135" spans="1:6" s="79" customFormat="1">
      <c r="A135" s="69"/>
      <c r="B135" s="335" t="s">
        <v>91</v>
      </c>
      <c r="C135" s="61" t="s">
        <v>7</v>
      </c>
      <c r="D135" s="61">
        <v>220</v>
      </c>
      <c r="E135" s="54">
        <v>0</v>
      </c>
      <c r="F135" s="74">
        <f>D135*E135</f>
        <v>0</v>
      </c>
    </row>
    <row r="136" spans="1:6" s="1" customFormat="1">
      <c r="A136" s="69"/>
      <c r="B136" s="65"/>
      <c r="C136" s="16"/>
      <c r="D136" s="66"/>
    </row>
    <row r="137" spans="1:6" s="1" customFormat="1" ht="25.5">
      <c r="A137" s="6">
        <f>MAX($A$7:A136)+1</f>
        <v>22</v>
      </c>
      <c r="B137" s="335" t="s">
        <v>184</v>
      </c>
      <c r="C137" s="364"/>
      <c r="D137" s="365"/>
      <c r="E137" s="366"/>
      <c r="F137" s="367"/>
    </row>
    <row r="138" spans="1:6" s="327" customFormat="1" ht="15">
      <c r="A138" s="328"/>
      <c r="B138" s="335" t="s">
        <v>156</v>
      </c>
      <c r="C138" s="51" t="s">
        <v>7</v>
      </c>
      <c r="D138" s="51">
        <v>800</v>
      </c>
      <c r="E138" s="54">
        <v>0</v>
      </c>
      <c r="F138" s="74">
        <f>D138*E138</f>
        <v>0</v>
      </c>
    </row>
    <row r="139" spans="1:6" s="327" customFormat="1" ht="15">
      <c r="A139" s="328"/>
      <c r="B139" s="335" t="s">
        <v>194</v>
      </c>
      <c r="C139" s="51" t="s">
        <v>7</v>
      </c>
      <c r="D139" s="51">
        <v>100</v>
      </c>
      <c r="E139" s="54">
        <v>0</v>
      </c>
      <c r="F139" s="74">
        <f>D139*E139</f>
        <v>0</v>
      </c>
    </row>
    <row r="140" spans="1:6" s="327" customFormat="1" ht="15">
      <c r="A140" s="328"/>
      <c r="B140" s="335" t="s">
        <v>157</v>
      </c>
      <c r="C140" s="51" t="s">
        <v>7</v>
      </c>
      <c r="D140" s="51">
        <v>180</v>
      </c>
      <c r="E140" s="54">
        <v>0</v>
      </c>
      <c r="F140" s="74">
        <f>D140*E140</f>
        <v>0</v>
      </c>
    </row>
    <row r="141" spans="1:6" s="327" customFormat="1" ht="15">
      <c r="A141" s="328"/>
      <c r="B141" s="335"/>
      <c r="C141" s="325"/>
      <c r="D141" s="368"/>
      <c r="E141" s="369"/>
    </row>
    <row r="142" spans="1:6" ht="51">
      <c r="A142" s="6">
        <f>MAX($A$7:A141)+1</f>
        <v>23</v>
      </c>
      <c r="B142" s="335" t="s">
        <v>112</v>
      </c>
      <c r="C142" s="78"/>
      <c r="D142" s="63"/>
      <c r="E142" s="107"/>
      <c r="F142" s="79"/>
    </row>
    <row r="143" spans="1:6" ht="12.75" customHeight="1">
      <c r="A143" s="69"/>
      <c r="B143" s="65" t="s">
        <v>113</v>
      </c>
      <c r="C143" s="78"/>
      <c r="D143" s="63"/>
      <c r="E143" s="107"/>
      <c r="F143" s="79"/>
    </row>
    <row r="144" spans="1:6">
      <c r="A144" s="69"/>
      <c r="B144" s="65" t="s">
        <v>114</v>
      </c>
      <c r="C144" s="78"/>
      <c r="D144" s="63"/>
      <c r="E144" s="107"/>
      <c r="F144" s="79"/>
    </row>
    <row r="145" spans="1:6" s="1" customFormat="1">
      <c r="A145" s="69"/>
      <c r="B145" s="65" t="s">
        <v>194</v>
      </c>
      <c r="C145" s="51" t="s">
        <v>7</v>
      </c>
      <c r="D145" s="51">
        <v>320</v>
      </c>
      <c r="E145" s="54">
        <v>0</v>
      </c>
      <c r="F145" s="74">
        <f>D145*E145</f>
        <v>0</v>
      </c>
    </row>
    <row r="146" spans="1:6" s="1" customFormat="1">
      <c r="A146" s="69"/>
      <c r="B146" s="65" t="s">
        <v>157</v>
      </c>
      <c r="C146" s="51" t="s">
        <v>7</v>
      </c>
      <c r="D146" s="51">
        <v>350</v>
      </c>
      <c r="E146" s="54">
        <v>0</v>
      </c>
      <c r="F146" s="74">
        <f>D146*E146</f>
        <v>0</v>
      </c>
    </row>
    <row r="147" spans="1:6" s="1" customFormat="1">
      <c r="A147" s="69"/>
      <c r="B147" s="65"/>
      <c r="C147" s="51"/>
      <c r="D147" s="51"/>
      <c r="E147" s="51"/>
      <c r="F147" s="74"/>
    </row>
    <row r="148" spans="1:6" s="79" customFormat="1" ht="25.5">
      <c r="A148" s="6">
        <f>MAX($A$7:A147)+1</f>
        <v>24</v>
      </c>
      <c r="B148" s="68" t="s">
        <v>3</v>
      </c>
      <c r="C148" s="78"/>
      <c r="D148" s="78"/>
      <c r="E148" s="107"/>
    </row>
    <row r="149" spans="1:6" s="79" customFormat="1">
      <c r="A149" s="102"/>
      <c r="B149" s="68" t="s">
        <v>68</v>
      </c>
      <c r="C149" s="78" t="s">
        <v>8</v>
      </c>
      <c r="D149" s="78">
        <v>12</v>
      </c>
      <c r="E149" s="54">
        <v>0</v>
      </c>
      <c r="F149" s="55">
        <f>D149*E149</f>
        <v>0</v>
      </c>
    </row>
    <row r="150" spans="1:6" s="79" customFormat="1">
      <c r="B150" s="68"/>
      <c r="C150" s="78"/>
      <c r="D150" s="78"/>
      <c r="E150" s="107"/>
    </row>
    <row r="151" spans="1:6" s="348" customFormat="1" ht="91.5" customHeight="1">
      <c r="A151" s="6">
        <f>MAX($A$7:A150)+1</f>
        <v>25</v>
      </c>
      <c r="B151" s="68" t="s">
        <v>175</v>
      </c>
      <c r="C151" s="370"/>
      <c r="D151" s="371"/>
      <c r="E151" s="372"/>
      <c r="F151" s="372"/>
    </row>
    <row r="152" spans="1:6" s="348" customFormat="1" ht="15">
      <c r="A152" s="372"/>
      <c r="B152" s="68" t="s">
        <v>176</v>
      </c>
      <c r="C152" s="370"/>
      <c r="D152" s="371"/>
      <c r="E152" s="372"/>
      <c r="F152" s="372"/>
    </row>
    <row r="153" spans="1:6" s="79" customFormat="1" ht="15">
      <c r="A153" s="372"/>
      <c r="B153" s="68" t="s">
        <v>177</v>
      </c>
      <c r="C153" s="370"/>
      <c r="D153" s="371"/>
      <c r="E153" s="372"/>
      <c r="F153" s="372"/>
    </row>
    <row r="154" spans="1:6" s="79" customFormat="1" ht="15">
      <c r="A154" s="372"/>
      <c r="B154" s="68" t="s">
        <v>178</v>
      </c>
      <c r="C154" s="370"/>
      <c r="D154" s="371"/>
      <c r="E154" s="372"/>
      <c r="F154" s="372"/>
    </row>
    <row r="155" spans="1:6" s="79" customFormat="1" ht="15">
      <c r="A155" s="372"/>
      <c r="B155" s="68" t="s">
        <v>179</v>
      </c>
      <c r="C155" s="370"/>
      <c r="D155" s="371"/>
      <c r="E155" s="372"/>
      <c r="F155" s="372"/>
    </row>
    <row r="156" spans="1:6" s="79" customFormat="1" ht="15">
      <c r="A156" s="372"/>
      <c r="B156" s="68" t="s">
        <v>180</v>
      </c>
      <c r="C156" s="370"/>
      <c r="D156" s="371"/>
      <c r="E156" s="372"/>
      <c r="F156" s="372"/>
    </row>
    <row r="157" spans="1:6" s="79" customFormat="1" ht="15">
      <c r="A157" s="372"/>
      <c r="B157" s="68" t="s">
        <v>181</v>
      </c>
      <c r="C157" s="370"/>
      <c r="D157" s="371"/>
      <c r="E157" s="372"/>
      <c r="F157" s="372"/>
    </row>
    <row r="158" spans="1:6" s="79" customFormat="1" ht="15">
      <c r="A158" s="372"/>
      <c r="B158" s="68" t="s">
        <v>182</v>
      </c>
      <c r="C158" s="78" t="s">
        <v>8</v>
      </c>
      <c r="D158" s="78">
        <v>21</v>
      </c>
      <c r="E158" s="54">
        <v>0</v>
      </c>
      <c r="F158" s="55">
        <f>+E158*D158</f>
        <v>0</v>
      </c>
    </row>
    <row r="159" spans="1:6" s="79" customFormat="1" ht="15">
      <c r="A159" s="372"/>
      <c r="B159" s="68" t="s">
        <v>195</v>
      </c>
      <c r="C159" s="78" t="s">
        <v>8</v>
      </c>
      <c r="D159" s="78">
        <v>24</v>
      </c>
      <c r="E159" s="54">
        <v>0</v>
      </c>
      <c r="F159" s="55">
        <f>+E159*D159</f>
        <v>0</v>
      </c>
    </row>
    <row r="160" spans="1:6" s="79" customFormat="1" ht="15">
      <c r="A160" s="372"/>
      <c r="B160" s="68" t="s">
        <v>827</v>
      </c>
      <c r="C160" s="78" t="s">
        <v>8</v>
      </c>
      <c r="D160" s="78">
        <v>18</v>
      </c>
      <c r="E160" s="54">
        <v>0</v>
      </c>
      <c r="F160" s="55">
        <f>+E160*D160</f>
        <v>0</v>
      </c>
    </row>
    <row r="161" spans="1:6" s="1" customFormat="1" ht="15">
      <c r="A161" s="327"/>
      <c r="B161" s="344"/>
      <c r="C161" s="373"/>
      <c r="D161" s="373"/>
      <c r="E161" s="374"/>
      <c r="F161" s="327"/>
    </row>
    <row r="162" spans="1:6" ht="25.5">
      <c r="A162" s="69">
        <f>MAX($A$6:A161)+1</f>
        <v>26</v>
      </c>
      <c r="B162" s="64" t="s">
        <v>58</v>
      </c>
    </row>
    <row r="163" spans="1:6" ht="66.75">
      <c r="B163" s="64" t="s">
        <v>59</v>
      </c>
    </row>
    <row r="164" spans="1:6" ht="38.25">
      <c r="B164" s="64" t="s">
        <v>60</v>
      </c>
    </row>
    <row r="165" spans="1:6" ht="17.25" customHeight="1">
      <c r="B165" s="64" t="s">
        <v>61</v>
      </c>
    </row>
    <row r="166" spans="1:6">
      <c r="B166" s="64" t="s">
        <v>62</v>
      </c>
    </row>
    <row r="167" spans="1:6">
      <c r="B167" s="64" t="s">
        <v>63</v>
      </c>
    </row>
    <row r="168" spans="1:6" ht="15.75">
      <c r="B168" s="375" t="s">
        <v>65</v>
      </c>
    </row>
    <row r="169" spans="1:6">
      <c r="B169" s="375" t="s">
        <v>66</v>
      </c>
    </row>
    <row r="170" spans="1:6">
      <c r="B170" s="375" t="s">
        <v>67</v>
      </c>
    </row>
    <row r="171" spans="1:6">
      <c r="B171" s="375" t="s">
        <v>52</v>
      </c>
    </row>
    <row r="172" spans="1:6">
      <c r="B172" s="375" t="s">
        <v>53</v>
      </c>
    </row>
    <row r="173" spans="1:6">
      <c r="B173" s="375" t="s">
        <v>54</v>
      </c>
    </row>
    <row r="174" spans="1:6" s="1" customFormat="1">
      <c r="B174" s="335" t="s">
        <v>50</v>
      </c>
      <c r="C174" s="58"/>
      <c r="D174" s="308"/>
      <c r="E174" s="376"/>
    </row>
    <row r="175" spans="1:6" s="1" customFormat="1">
      <c r="B175" s="64" t="s">
        <v>64</v>
      </c>
      <c r="C175" s="16" t="s">
        <v>8</v>
      </c>
      <c r="D175" s="16">
        <v>3</v>
      </c>
      <c r="E175" s="54">
        <v>0</v>
      </c>
      <c r="F175" s="55">
        <f>D175*E175</f>
        <v>0</v>
      </c>
    </row>
    <row r="176" spans="1:6" ht="15.75">
      <c r="B176" s="375" t="s">
        <v>115</v>
      </c>
    </row>
    <row r="177" spans="1:6">
      <c r="B177" s="375" t="s">
        <v>116</v>
      </c>
    </row>
    <row r="178" spans="1:6">
      <c r="B178" s="375" t="s">
        <v>117</v>
      </c>
    </row>
    <row r="179" spans="1:6">
      <c r="B179" s="375" t="s">
        <v>118</v>
      </c>
    </row>
    <row r="180" spans="1:6">
      <c r="B180" s="375" t="s">
        <v>119</v>
      </c>
    </row>
    <row r="181" spans="1:6">
      <c r="B181" s="375" t="s">
        <v>54</v>
      </c>
    </row>
    <row r="182" spans="1:6" s="1" customFormat="1">
      <c r="B182" s="335" t="s">
        <v>50</v>
      </c>
      <c r="C182" s="58"/>
      <c r="D182" s="308"/>
      <c r="E182" s="376"/>
    </row>
    <row r="183" spans="1:6" s="1" customFormat="1">
      <c r="B183" s="64" t="s">
        <v>64</v>
      </c>
      <c r="C183" s="16" t="s">
        <v>8</v>
      </c>
      <c r="D183" s="16">
        <v>6</v>
      </c>
      <c r="E183" s="54">
        <v>0</v>
      </c>
      <c r="F183" s="55">
        <f>D183*E183</f>
        <v>0</v>
      </c>
    </row>
    <row r="184" spans="1:6" s="1" customFormat="1">
      <c r="B184" s="315"/>
      <c r="C184" s="64"/>
      <c r="D184" s="64"/>
    </row>
    <row r="185" spans="1:6" customFormat="1" ht="25.5">
      <c r="A185" s="6">
        <f>MAX($A$9:A184)+1</f>
        <v>27</v>
      </c>
      <c r="B185" s="98" t="s">
        <v>644</v>
      </c>
      <c r="C185" s="16" t="s">
        <v>645</v>
      </c>
      <c r="D185" s="3">
        <v>48</v>
      </c>
      <c r="E185" s="54">
        <v>0</v>
      </c>
      <c r="F185" s="74">
        <f>E185*D185</f>
        <v>0</v>
      </c>
    </row>
    <row r="186" spans="1:6" s="1" customFormat="1">
      <c r="B186" s="377"/>
      <c r="C186" s="3"/>
      <c r="D186" s="3"/>
    </row>
    <row r="187" spans="1:6" s="1" customFormat="1">
      <c r="B187" s="378" t="s">
        <v>70</v>
      </c>
      <c r="C187" s="16"/>
      <c r="D187" s="16"/>
      <c r="E187" s="57"/>
    </row>
    <row r="188" spans="1:6" s="1" customFormat="1">
      <c r="B188" s="379"/>
      <c r="C188" s="16"/>
      <c r="D188" s="16"/>
      <c r="E188" s="57"/>
    </row>
    <row r="189" spans="1:6" s="84" customFormat="1" ht="25.5">
      <c r="A189" s="6">
        <f>MAX($A$7:A188)+1</f>
        <v>28</v>
      </c>
      <c r="B189" s="65" t="s">
        <v>71</v>
      </c>
      <c r="C189" s="380"/>
      <c r="D189" s="380"/>
      <c r="E189" s="381"/>
      <c r="F189" s="381"/>
    </row>
    <row r="190" spans="1:6" s="84" customFormat="1" ht="63.75">
      <c r="B190" s="65" t="s">
        <v>72</v>
      </c>
      <c r="C190" s="380"/>
      <c r="D190" s="380"/>
      <c r="E190" s="381"/>
      <c r="F190" s="381"/>
    </row>
    <row r="191" spans="1:6" s="84" customFormat="1" ht="38.25">
      <c r="B191" s="65" t="s">
        <v>73</v>
      </c>
      <c r="C191" s="380"/>
      <c r="D191" s="380"/>
      <c r="E191" s="381"/>
      <c r="F191" s="381"/>
    </row>
    <row r="192" spans="1:6" s="84" customFormat="1">
      <c r="B192" s="65" t="s">
        <v>74</v>
      </c>
      <c r="C192" s="380"/>
      <c r="D192" s="380"/>
      <c r="E192" s="381"/>
      <c r="F192" s="381"/>
    </row>
    <row r="193" spans="1:6" s="84" customFormat="1">
      <c r="B193" s="65" t="s">
        <v>197</v>
      </c>
      <c r="C193" s="380"/>
      <c r="D193" s="380"/>
      <c r="E193" s="381"/>
      <c r="F193" s="381"/>
    </row>
    <row r="194" spans="1:6" s="84" customFormat="1">
      <c r="B194" s="65" t="s">
        <v>198</v>
      </c>
      <c r="C194" s="380"/>
      <c r="D194" s="380"/>
      <c r="E194" s="381"/>
      <c r="F194" s="381"/>
    </row>
    <row r="195" spans="1:6" s="84" customFormat="1">
      <c r="B195" s="65" t="s">
        <v>75</v>
      </c>
      <c r="C195" s="380"/>
      <c r="D195" s="380"/>
      <c r="E195" s="381"/>
      <c r="F195" s="381"/>
    </row>
    <row r="196" spans="1:6" s="84" customFormat="1">
      <c r="B196" s="65" t="s">
        <v>171</v>
      </c>
      <c r="C196" s="380"/>
      <c r="D196" s="380"/>
      <c r="E196" s="381"/>
      <c r="F196" s="381"/>
    </row>
    <row r="197" spans="1:6" s="84" customFormat="1">
      <c r="B197" s="65" t="s">
        <v>76</v>
      </c>
      <c r="C197" s="380"/>
      <c r="D197" s="380"/>
      <c r="E197" s="381"/>
      <c r="F197" s="381"/>
    </row>
    <row r="198" spans="1:6" s="84" customFormat="1">
      <c r="B198" s="65" t="s">
        <v>77</v>
      </c>
      <c r="C198" s="380"/>
      <c r="D198" s="380"/>
      <c r="E198" s="381"/>
      <c r="F198" s="381"/>
    </row>
    <row r="199" spans="1:6" s="84" customFormat="1">
      <c r="B199" s="65" t="s">
        <v>78</v>
      </c>
      <c r="C199" s="380"/>
      <c r="D199" s="380"/>
      <c r="E199" s="381"/>
      <c r="F199" s="381"/>
    </row>
    <row r="200" spans="1:6" s="84" customFormat="1">
      <c r="B200" s="65" t="s">
        <v>79</v>
      </c>
      <c r="C200" s="380"/>
      <c r="D200" s="380"/>
      <c r="E200" s="381"/>
      <c r="F200" s="381"/>
    </row>
    <row r="201" spans="1:6" s="84" customFormat="1">
      <c r="B201" s="65" t="s">
        <v>80</v>
      </c>
      <c r="C201" s="380"/>
      <c r="D201" s="380"/>
      <c r="E201" s="381"/>
      <c r="F201" s="381"/>
    </row>
    <row r="202" spans="1:6" s="84" customFormat="1">
      <c r="B202" s="65" t="s">
        <v>196</v>
      </c>
      <c r="C202" s="51" t="s">
        <v>8</v>
      </c>
      <c r="D202" s="51">
        <v>3</v>
      </c>
      <c r="E202" s="59">
        <v>0</v>
      </c>
      <c r="F202" s="74">
        <f t="shared" ref="F202" si="6">D202*E202</f>
        <v>0</v>
      </c>
    </row>
    <row r="203" spans="1:6" s="84" customFormat="1">
      <c r="B203" s="65"/>
      <c r="C203" s="380"/>
      <c r="D203" s="380"/>
      <c r="E203" s="381"/>
      <c r="F203" s="381"/>
    </row>
    <row r="204" spans="1:6" s="58" customFormat="1" ht="178.5">
      <c r="A204" s="69">
        <f>MAX($A$6:A203)+1</f>
        <v>29</v>
      </c>
      <c r="B204" s="278" t="s">
        <v>628</v>
      </c>
      <c r="C204" s="51"/>
      <c r="D204" s="382"/>
      <c r="E204" s="382"/>
      <c r="F204" s="382"/>
    </row>
    <row r="205" spans="1:6" s="58" customFormat="1">
      <c r="A205" s="64"/>
      <c r="B205" s="278" t="s">
        <v>81</v>
      </c>
      <c r="C205" s="51"/>
      <c r="D205" s="382"/>
      <c r="E205" s="382"/>
      <c r="F205" s="382"/>
    </row>
    <row r="206" spans="1:6" s="58" customFormat="1">
      <c r="A206" s="64"/>
      <c r="B206" s="278" t="s">
        <v>82</v>
      </c>
      <c r="C206" s="51"/>
      <c r="D206" s="382"/>
      <c r="E206" s="382"/>
      <c r="F206" s="382"/>
    </row>
    <row r="207" spans="1:6" s="58" customFormat="1">
      <c r="A207" s="64"/>
      <c r="B207" s="278" t="s">
        <v>629</v>
      </c>
      <c r="C207" s="51" t="s">
        <v>8</v>
      </c>
      <c r="D207" s="51">
        <v>3</v>
      </c>
      <c r="E207" s="54">
        <v>0</v>
      </c>
      <c r="F207" s="74">
        <f t="shared" ref="F207" si="7">D207*E207</f>
        <v>0</v>
      </c>
    </row>
    <row r="208" spans="1:6" s="58" customFormat="1">
      <c r="A208" s="64"/>
      <c r="B208" s="278"/>
      <c r="C208" s="51"/>
      <c r="D208" s="382"/>
      <c r="E208" s="382"/>
      <c r="F208" s="382"/>
    </row>
    <row r="209" spans="1:6" s="58" customFormat="1" ht="38.25">
      <c r="A209" s="69">
        <f>MAX($A$6:A208)+1</f>
        <v>30</v>
      </c>
      <c r="B209" s="278" t="s">
        <v>83</v>
      </c>
      <c r="C209" s="51"/>
      <c r="D209" s="382"/>
      <c r="E209" s="382"/>
      <c r="F209" s="382"/>
    </row>
    <row r="210" spans="1:6" s="58" customFormat="1">
      <c r="A210" s="64"/>
      <c r="B210" s="278" t="s">
        <v>84</v>
      </c>
      <c r="C210" s="51"/>
      <c r="D210" s="382"/>
      <c r="E210" s="382"/>
      <c r="F210" s="382"/>
    </row>
    <row r="211" spans="1:6" s="58" customFormat="1">
      <c r="A211" s="64"/>
      <c r="B211" s="278" t="s">
        <v>85</v>
      </c>
      <c r="C211" s="51"/>
      <c r="D211" s="382"/>
      <c r="E211" s="382"/>
      <c r="F211" s="382"/>
    </row>
    <row r="212" spans="1:6" s="58" customFormat="1">
      <c r="A212" s="64"/>
      <c r="B212" s="278" t="s">
        <v>32</v>
      </c>
      <c r="C212" s="51"/>
      <c r="D212" s="382"/>
      <c r="E212" s="382"/>
      <c r="F212" s="382"/>
    </row>
    <row r="213" spans="1:6" s="58" customFormat="1">
      <c r="A213" s="64"/>
      <c r="B213" s="278" t="s">
        <v>630</v>
      </c>
      <c r="C213" s="51"/>
      <c r="D213" s="382"/>
      <c r="E213" s="382"/>
      <c r="F213" s="382"/>
    </row>
    <row r="214" spans="1:6" s="58" customFormat="1">
      <c r="A214" s="64"/>
      <c r="B214" s="278" t="s">
        <v>631</v>
      </c>
      <c r="C214" s="51"/>
      <c r="D214" s="382"/>
      <c r="E214" s="382"/>
      <c r="F214" s="382"/>
    </row>
    <row r="215" spans="1:6" s="58" customFormat="1">
      <c r="A215" s="64"/>
      <c r="B215" s="278" t="s">
        <v>632</v>
      </c>
      <c r="C215" s="51" t="s">
        <v>8</v>
      </c>
      <c r="D215" s="51">
        <v>3</v>
      </c>
      <c r="E215" s="54">
        <v>0</v>
      </c>
      <c r="F215" s="74">
        <f t="shared" ref="F215" si="8">D215*E215</f>
        <v>0</v>
      </c>
    </row>
    <row r="216" spans="1:6" s="58" customFormat="1">
      <c r="A216" s="64"/>
      <c r="B216" s="278"/>
      <c r="C216" s="51"/>
      <c r="D216" s="382"/>
      <c r="E216" s="382"/>
      <c r="F216" s="382"/>
    </row>
    <row r="217" spans="1:6" s="383" customFormat="1" ht="25.5">
      <c r="A217" s="69">
        <f>MAX($A$7:A216)+1</f>
        <v>31</v>
      </c>
      <c r="B217" s="65" t="s">
        <v>48</v>
      </c>
      <c r="C217" s="325"/>
      <c r="D217" s="63"/>
      <c r="E217" s="1"/>
      <c r="F217" s="1"/>
    </row>
    <row r="218" spans="1:6" s="1" customFormat="1">
      <c r="A218" s="330"/>
      <c r="B218" s="65" t="s">
        <v>47</v>
      </c>
      <c r="C218" s="51" t="s">
        <v>8</v>
      </c>
      <c r="D218" s="51">
        <v>12</v>
      </c>
      <c r="E218" s="59">
        <v>0</v>
      </c>
      <c r="F218" s="74">
        <f>D218*E218</f>
        <v>0</v>
      </c>
    </row>
    <row r="219" spans="1:6" s="1" customFormat="1">
      <c r="A219" s="330"/>
      <c r="B219" s="65"/>
      <c r="C219" s="51"/>
    </row>
    <row r="220" spans="1:6" s="1" customFormat="1" ht="38.25">
      <c r="A220" s="69">
        <f>MAX($A$7:A219)+1</f>
        <v>32</v>
      </c>
      <c r="B220" s="315" t="s">
        <v>4</v>
      </c>
      <c r="C220" s="16"/>
      <c r="D220" s="16"/>
      <c r="E220" s="57"/>
    </row>
    <row r="221" spans="1:6" s="1" customFormat="1">
      <c r="B221" s="315" t="s">
        <v>158</v>
      </c>
      <c r="C221" s="16" t="s">
        <v>8</v>
      </c>
      <c r="D221" s="16">
        <v>3</v>
      </c>
      <c r="E221" s="54">
        <v>0</v>
      </c>
      <c r="F221" s="55">
        <f>D221*E221</f>
        <v>0</v>
      </c>
    </row>
    <row r="222" spans="1:6" s="1" customFormat="1">
      <c r="B222" s="315"/>
      <c r="C222" s="16"/>
      <c r="D222" s="16"/>
      <c r="E222" s="57"/>
    </row>
    <row r="223" spans="1:6" s="1" customFormat="1" ht="25.5">
      <c r="A223" s="69">
        <f>MAX($A$7:A222)+1</f>
        <v>33</v>
      </c>
      <c r="B223" s="99" t="s">
        <v>646</v>
      </c>
      <c r="C223" s="51"/>
      <c r="D223" s="51"/>
    </row>
    <row r="224" spans="1:6" s="1" customFormat="1">
      <c r="B224" s="384" t="s">
        <v>522</v>
      </c>
      <c r="C224" s="56" t="s">
        <v>8</v>
      </c>
      <c r="D224" s="56">
        <v>6</v>
      </c>
      <c r="E224" s="54">
        <v>0</v>
      </c>
      <c r="F224" s="55">
        <f>D224*E224</f>
        <v>0</v>
      </c>
    </row>
    <row r="225" spans="1:6" s="1" customFormat="1">
      <c r="B225" s="99"/>
      <c r="C225" s="51"/>
      <c r="D225" s="51"/>
    </row>
    <row r="226" spans="1:6" ht="38.25">
      <c r="A226" s="69">
        <f>MAX($A$7:A225)+1</f>
        <v>34</v>
      </c>
      <c r="B226" s="272" t="s">
        <v>86</v>
      </c>
      <c r="C226" s="51" t="s">
        <v>8</v>
      </c>
      <c r="D226" s="51">
        <v>6</v>
      </c>
      <c r="E226" s="54">
        <v>0</v>
      </c>
      <c r="F226" s="74">
        <f>D226*E226</f>
        <v>0</v>
      </c>
    </row>
    <row r="227" spans="1:6">
      <c r="A227" s="69"/>
      <c r="B227" s="272"/>
      <c r="C227" s="51"/>
      <c r="D227" s="1"/>
      <c r="E227" s="1"/>
      <c r="F227" s="1"/>
    </row>
    <row r="228" spans="1:6" s="1" customFormat="1">
      <c r="A228" s="287"/>
      <c r="B228" s="385" t="s">
        <v>849</v>
      </c>
      <c r="C228" s="51"/>
      <c r="D228" s="51"/>
      <c r="E228" s="74"/>
      <c r="F228" s="74"/>
    </row>
    <row r="229" spans="1:6" s="1" customFormat="1">
      <c r="B229" s="278"/>
      <c r="C229" s="64"/>
      <c r="D229" s="64"/>
    </row>
    <row r="230" spans="1:6" s="1" customFormat="1" ht="93.75" customHeight="1">
      <c r="A230" s="287">
        <f>MAX($A$9:A229)+1</f>
        <v>35</v>
      </c>
      <c r="B230" s="278" t="s">
        <v>861</v>
      </c>
      <c r="C230" s="64"/>
      <c r="D230" s="64"/>
    </row>
    <row r="231" spans="1:6" s="1" customFormat="1">
      <c r="B231" s="278" t="s">
        <v>172</v>
      </c>
      <c r="C231" s="64"/>
      <c r="D231" s="64"/>
    </row>
    <row r="232" spans="1:6" s="1" customFormat="1">
      <c r="B232" s="278" t="s">
        <v>633</v>
      </c>
      <c r="C232" s="64"/>
      <c r="D232" s="64"/>
    </row>
    <row r="233" spans="1:6" s="1" customFormat="1">
      <c r="B233" s="278" t="s">
        <v>488</v>
      </c>
      <c r="C233" s="64"/>
      <c r="D233" s="64"/>
    </row>
    <row r="234" spans="1:6">
      <c r="A234" s="1"/>
      <c r="B234" s="278" t="s">
        <v>862</v>
      </c>
      <c r="C234" s="64"/>
      <c r="D234" s="64"/>
      <c r="E234" s="1"/>
      <c r="F234" s="1"/>
    </row>
    <row r="235" spans="1:6">
      <c r="A235" s="1"/>
      <c r="B235" s="278" t="s">
        <v>173</v>
      </c>
      <c r="C235" s="64"/>
      <c r="D235" s="64"/>
      <c r="E235" s="1"/>
      <c r="F235" s="1"/>
    </row>
    <row r="236" spans="1:6">
      <c r="A236" s="1"/>
      <c r="B236" s="278" t="s">
        <v>634</v>
      </c>
      <c r="C236" s="51" t="s">
        <v>6</v>
      </c>
      <c r="D236" s="51">
        <v>3</v>
      </c>
      <c r="E236" s="54">
        <v>0</v>
      </c>
      <c r="F236" s="74">
        <f>D236*E236</f>
        <v>0</v>
      </c>
    </row>
    <row r="237" spans="1:6">
      <c r="B237" s="278" t="s">
        <v>635</v>
      </c>
    </row>
    <row r="238" spans="1:6">
      <c r="B238" s="278" t="s">
        <v>636</v>
      </c>
    </row>
    <row r="239" spans="1:6">
      <c r="B239" s="278" t="s">
        <v>637</v>
      </c>
    </row>
    <row r="240" spans="1:6">
      <c r="B240" s="278" t="s">
        <v>638</v>
      </c>
    </row>
    <row r="241" spans="1:6">
      <c r="B241" s="278" t="s">
        <v>639</v>
      </c>
    </row>
    <row r="242" spans="1:6" s="77" customFormat="1">
      <c r="A242" s="1"/>
      <c r="B242" s="278"/>
      <c r="C242" s="64"/>
      <c r="D242" s="64"/>
      <c r="E242" s="1"/>
      <c r="F242" s="1"/>
    </row>
    <row r="243" spans="1:6" s="73" customFormat="1" ht="25.5">
      <c r="A243" s="287">
        <f>MAX($A$9:A242)+1</f>
        <v>36</v>
      </c>
      <c r="B243" s="278" t="s">
        <v>174</v>
      </c>
      <c r="C243" s="16"/>
      <c r="D243" s="16"/>
      <c r="E243" s="57"/>
      <c r="F243" s="57"/>
    </row>
    <row r="244" spans="1:6" s="1" customFormat="1">
      <c r="B244" s="386" t="s">
        <v>640</v>
      </c>
      <c r="C244" s="16" t="s">
        <v>7</v>
      </c>
      <c r="D244" s="16">
        <v>36</v>
      </c>
      <c r="E244" s="54">
        <v>0</v>
      </c>
      <c r="F244" s="55">
        <f>D244*E244</f>
        <v>0</v>
      </c>
    </row>
    <row r="245" spans="1:6" s="1" customFormat="1">
      <c r="B245" s="278"/>
      <c r="C245" s="16"/>
      <c r="D245" s="16"/>
      <c r="E245" s="57"/>
      <c r="F245" s="57"/>
    </row>
    <row r="246" spans="1:6" s="389" customFormat="1" ht="14.25">
      <c r="A246" s="387">
        <f>MAX($A$7:A245)+1</f>
        <v>37</v>
      </c>
      <c r="B246" s="388" t="s">
        <v>844</v>
      </c>
      <c r="D246" s="390"/>
      <c r="E246" s="391"/>
    </row>
    <row r="247" spans="1:6" s="389" customFormat="1" ht="14.25">
      <c r="B247" s="388" t="s">
        <v>845</v>
      </c>
      <c r="D247" s="390"/>
      <c r="E247" s="391"/>
    </row>
    <row r="248" spans="1:6" s="389" customFormat="1" ht="14.25">
      <c r="B248" s="388" t="s">
        <v>846</v>
      </c>
      <c r="D248" s="390"/>
      <c r="E248" s="391"/>
    </row>
    <row r="249" spans="1:6" s="389" customFormat="1" ht="14.25">
      <c r="B249" s="388" t="s">
        <v>847</v>
      </c>
    </row>
    <row r="250" spans="1:6" s="389" customFormat="1" ht="14.25">
      <c r="B250" s="388" t="s">
        <v>848</v>
      </c>
      <c r="C250" s="392" t="s">
        <v>7</v>
      </c>
      <c r="D250" s="393">
        <v>42</v>
      </c>
      <c r="E250" s="70">
        <v>0</v>
      </c>
      <c r="F250" s="394">
        <f>D250*E250</f>
        <v>0</v>
      </c>
    </row>
    <row r="251" spans="1:6" s="389" customFormat="1" ht="14.25">
      <c r="B251" s="388"/>
      <c r="D251" s="390"/>
      <c r="E251" s="391"/>
    </row>
    <row r="252" spans="1:6" s="1" customFormat="1" ht="25.5">
      <c r="A252" s="387">
        <f>MAX($A$7:A251)+1</f>
        <v>38</v>
      </c>
      <c r="B252" s="111" t="s">
        <v>58</v>
      </c>
      <c r="C252" s="14"/>
      <c r="D252" s="14"/>
      <c r="E252" s="15"/>
      <c r="F252" s="15"/>
    </row>
    <row r="253" spans="1:6" s="1" customFormat="1" ht="66.75">
      <c r="A253" s="13"/>
      <c r="B253" s="111" t="s">
        <v>59</v>
      </c>
      <c r="C253" s="14"/>
      <c r="D253" s="14"/>
      <c r="E253" s="15"/>
      <c r="F253" s="15"/>
    </row>
    <row r="254" spans="1:6" s="1" customFormat="1" ht="38.25">
      <c r="A254" s="13"/>
      <c r="B254" s="111" t="s">
        <v>60</v>
      </c>
      <c r="C254" s="14"/>
      <c r="D254" s="14"/>
      <c r="E254" s="15"/>
      <c r="F254" s="15"/>
    </row>
    <row r="255" spans="1:6" s="1" customFormat="1" ht="25.5">
      <c r="A255" s="13"/>
      <c r="B255" s="111" t="s">
        <v>61</v>
      </c>
      <c r="C255" s="14"/>
      <c r="D255" s="14"/>
      <c r="E255" s="15"/>
      <c r="F255" s="15"/>
    </row>
    <row r="256" spans="1:6" s="1" customFormat="1">
      <c r="A256" s="13"/>
      <c r="B256" s="111" t="s">
        <v>62</v>
      </c>
      <c r="C256" s="14"/>
      <c r="D256" s="14"/>
      <c r="E256" s="15"/>
      <c r="F256" s="15"/>
    </row>
    <row r="257" spans="1:6" s="1" customFormat="1">
      <c r="A257" s="13"/>
      <c r="B257" s="111" t="s">
        <v>63</v>
      </c>
      <c r="C257" s="14"/>
      <c r="D257" s="14"/>
      <c r="E257" s="15"/>
      <c r="F257" s="15"/>
    </row>
    <row r="258" spans="1:6" s="1" customFormat="1" ht="15.75">
      <c r="A258" s="13"/>
      <c r="B258" s="395" t="s">
        <v>65</v>
      </c>
      <c r="C258" s="14"/>
      <c r="D258" s="14"/>
      <c r="E258" s="15"/>
      <c r="F258" s="15"/>
    </row>
    <row r="259" spans="1:6" s="1" customFormat="1">
      <c r="A259" s="13"/>
      <c r="B259" s="395" t="s">
        <v>66</v>
      </c>
      <c r="C259" s="14"/>
      <c r="D259" s="14"/>
      <c r="E259" s="15"/>
      <c r="F259" s="15"/>
    </row>
    <row r="260" spans="1:6">
      <c r="B260" s="395" t="s">
        <v>67</v>
      </c>
    </row>
    <row r="261" spans="1:6">
      <c r="B261" s="395" t="s">
        <v>52</v>
      </c>
    </row>
    <row r="262" spans="1:6" s="1" customFormat="1">
      <c r="A262" s="13"/>
      <c r="B262" s="395" t="s">
        <v>53</v>
      </c>
      <c r="C262" s="14"/>
      <c r="D262" s="14"/>
      <c r="E262" s="15"/>
      <c r="F262" s="15"/>
    </row>
    <row r="263" spans="1:6" s="1" customFormat="1">
      <c r="A263" s="13"/>
      <c r="B263" s="395" t="s">
        <v>54</v>
      </c>
      <c r="C263" s="14"/>
      <c r="D263" s="14"/>
      <c r="E263" s="15"/>
      <c r="F263" s="15"/>
    </row>
    <row r="264" spans="1:6" s="1" customFormat="1">
      <c r="A264" s="13"/>
      <c r="B264" s="395"/>
      <c r="C264" s="14"/>
      <c r="D264" s="14"/>
      <c r="E264" s="15"/>
      <c r="F264" s="15"/>
    </row>
    <row r="265" spans="1:6">
      <c r="B265" s="278" t="s">
        <v>641</v>
      </c>
    </row>
    <row r="266" spans="1:6">
      <c r="B266" s="278" t="s">
        <v>642</v>
      </c>
    </row>
    <row r="267" spans="1:6">
      <c r="B267" s="278" t="s">
        <v>643</v>
      </c>
    </row>
    <row r="268" spans="1:6">
      <c r="A268" s="1"/>
      <c r="B268" s="110" t="s">
        <v>50</v>
      </c>
      <c r="C268" s="16" t="s">
        <v>8</v>
      </c>
      <c r="D268" s="16">
        <v>3</v>
      </c>
      <c r="E268" s="54">
        <v>0</v>
      </c>
      <c r="F268" s="55">
        <f>D268*E268</f>
        <v>0</v>
      </c>
    </row>
    <row r="269" spans="1:6">
      <c r="A269" s="1"/>
      <c r="B269" s="110"/>
      <c r="C269" s="58"/>
      <c r="D269" s="308"/>
      <c r="E269" s="376"/>
      <c r="F269" s="1"/>
    </row>
  </sheetData>
  <sheetProtection algorithmName="SHA-512" hashValue="QxxH03sW8hoXKZWUsJgpHrcZtG6FDjYc3zlIlEg4+6F8EDbrdY2SgGoj0iNiHjfv7tFdUud8S3iwxdnJkLvDqQ==" saltValue="S+j2uV3JdHpbl/Nx8KT2uQ==" spinCount="100000" sheet="1" objects="1" scenarios="1"/>
  <pageMargins left="0.74803149606299213" right="0.35433070866141736" top="0.98425196850393704" bottom="0.98425196850393704" header="0" footer="0"/>
  <pageSetup paperSize="9" scale="76" orientation="portrait" r:id="rId1"/>
  <headerFooter alignWithMargins="0">
    <oddFooter>&amp;L&amp;F, &amp;A&amp;R&amp;P/&amp;N</oddFooter>
  </headerFooter>
  <rowBreaks count="4" manualBreakCount="4">
    <brk id="50" max="16383" man="1"/>
    <brk id="74" max="16383" man="1"/>
    <brk id="161" max="16383" man="1"/>
    <brk id="18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7"/>
  <sheetViews>
    <sheetView view="pageBreakPreview" zoomScaleNormal="85" zoomScaleSheetLayoutView="100" workbookViewId="0">
      <pane ySplit="5" topLeftCell="A6" activePane="bottomLeft" state="frozen"/>
      <selection activeCell="B11" sqref="B11"/>
      <selection pane="bottomLeft" activeCell="A6" sqref="A6"/>
    </sheetView>
  </sheetViews>
  <sheetFormatPr defaultColWidth="9" defaultRowHeight="14.25"/>
  <cols>
    <col min="1" max="1" width="9" style="402"/>
    <col min="2" max="2" width="48" style="483" customWidth="1"/>
    <col min="3" max="3" width="9" style="404"/>
    <col min="4" max="4" width="7.5703125" style="404" bestFit="1" customWidth="1"/>
    <col min="5" max="5" width="20.5703125" style="404" customWidth="1"/>
    <col min="6" max="6" width="26.42578125" style="404" customWidth="1"/>
    <col min="7" max="257" width="9" style="101"/>
    <col min="258" max="258" width="48" style="101" customWidth="1"/>
    <col min="259" max="259" width="9" style="101"/>
    <col min="260" max="260" width="7.5703125" style="101" bestFit="1" customWidth="1"/>
    <col min="261" max="262" width="13.140625" style="101" customWidth="1"/>
    <col min="263" max="513" width="9" style="101"/>
    <col min="514" max="514" width="48" style="101" customWidth="1"/>
    <col min="515" max="515" width="9" style="101"/>
    <col min="516" max="516" width="7.5703125" style="101" bestFit="1" customWidth="1"/>
    <col min="517" max="518" width="13.140625" style="101" customWidth="1"/>
    <col min="519" max="769" width="9" style="101"/>
    <col min="770" max="770" width="48" style="101" customWidth="1"/>
    <col min="771" max="771" width="9" style="101"/>
    <col min="772" max="772" width="7.5703125" style="101" bestFit="1" customWidth="1"/>
    <col min="773" max="774" width="13.140625" style="101" customWidth="1"/>
    <col min="775" max="1025" width="9" style="101"/>
    <col min="1026" max="1026" width="48" style="101" customWidth="1"/>
    <col min="1027" max="1027" width="9" style="101"/>
    <col min="1028" max="1028" width="7.5703125" style="101" bestFit="1" customWidth="1"/>
    <col min="1029" max="1030" width="13.140625" style="101" customWidth="1"/>
    <col min="1031" max="1281" width="9" style="101"/>
    <col min="1282" max="1282" width="48" style="101" customWidth="1"/>
    <col min="1283" max="1283" width="9" style="101"/>
    <col min="1284" max="1284" width="7.5703125" style="101" bestFit="1" customWidth="1"/>
    <col min="1285" max="1286" width="13.140625" style="101" customWidth="1"/>
    <col min="1287" max="1537" width="9" style="101"/>
    <col min="1538" max="1538" width="48" style="101" customWidth="1"/>
    <col min="1539" max="1539" width="9" style="101"/>
    <col min="1540" max="1540" width="7.5703125" style="101" bestFit="1" customWidth="1"/>
    <col min="1541" max="1542" width="13.140625" style="101" customWidth="1"/>
    <col min="1543" max="1793" width="9" style="101"/>
    <col min="1794" max="1794" width="48" style="101" customWidth="1"/>
    <col min="1795" max="1795" width="9" style="101"/>
    <col min="1796" max="1796" width="7.5703125" style="101" bestFit="1" customWidth="1"/>
    <col min="1797" max="1798" width="13.140625" style="101" customWidth="1"/>
    <col min="1799" max="2049" width="9" style="101"/>
    <col min="2050" max="2050" width="48" style="101" customWidth="1"/>
    <col min="2051" max="2051" width="9" style="101"/>
    <col min="2052" max="2052" width="7.5703125" style="101" bestFit="1" customWidth="1"/>
    <col min="2053" max="2054" width="13.140625" style="101" customWidth="1"/>
    <col min="2055" max="2305" width="9" style="101"/>
    <col min="2306" max="2306" width="48" style="101" customWidth="1"/>
    <col min="2307" max="2307" width="9" style="101"/>
    <col min="2308" max="2308" width="7.5703125" style="101" bestFit="1" customWidth="1"/>
    <col min="2309" max="2310" width="13.140625" style="101" customWidth="1"/>
    <col min="2311" max="2561" width="9" style="101"/>
    <col min="2562" max="2562" width="48" style="101" customWidth="1"/>
    <col min="2563" max="2563" width="9" style="101"/>
    <col min="2564" max="2564" width="7.5703125" style="101" bestFit="1" customWidth="1"/>
    <col min="2565" max="2566" width="13.140625" style="101" customWidth="1"/>
    <col min="2567" max="2817" width="9" style="101"/>
    <col min="2818" max="2818" width="48" style="101" customWidth="1"/>
    <col min="2819" max="2819" width="9" style="101"/>
    <col min="2820" max="2820" width="7.5703125" style="101" bestFit="1" customWidth="1"/>
    <col min="2821" max="2822" width="13.140625" style="101" customWidth="1"/>
    <col min="2823" max="3073" width="9" style="101"/>
    <col min="3074" max="3074" width="48" style="101" customWidth="1"/>
    <col min="3075" max="3075" width="9" style="101"/>
    <col min="3076" max="3076" width="7.5703125" style="101" bestFit="1" customWidth="1"/>
    <col min="3077" max="3078" width="13.140625" style="101" customWidth="1"/>
    <col min="3079" max="3329" width="9" style="101"/>
    <col min="3330" max="3330" width="48" style="101" customWidth="1"/>
    <col min="3331" max="3331" width="9" style="101"/>
    <col min="3332" max="3332" width="7.5703125" style="101" bestFit="1" customWidth="1"/>
    <col min="3333" max="3334" width="13.140625" style="101" customWidth="1"/>
    <col min="3335" max="3585" width="9" style="101"/>
    <col min="3586" max="3586" width="48" style="101" customWidth="1"/>
    <col min="3587" max="3587" width="9" style="101"/>
    <col min="3588" max="3588" width="7.5703125" style="101" bestFit="1" customWidth="1"/>
    <col min="3589" max="3590" width="13.140625" style="101" customWidth="1"/>
    <col min="3591" max="3841" width="9" style="101"/>
    <col min="3842" max="3842" width="48" style="101" customWidth="1"/>
    <col min="3843" max="3843" width="9" style="101"/>
    <col min="3844" max="3844" width="7.5703125" style="101" bestFit="1" customWidth="1"/>
    <col min="3845" max="3846" width="13.140625" style="101" customWidth="1"/>
    <col min="3847" max="4097" width="9" style="101"/>
    <col min="4098" max="4098" width="48" style="101" customWidth="1"/>
    <col min="4099" max="4099" width="9" style="101"/>
    <col min="4100" max="4100" width="7.5703125" style="101" bestFit="1" customWidth="1"/>
    <col min="4101" max="4102" width="13.140625" style="101" customWidth="1"/>
    <col min="4103" max="4353" width="9" style="101"/>
    <col min="4354" max="4354" width="48" style="101" customWidth="1"/>
    <col min="4355" max="4355" width="9" style="101"/>
    <col min="4356" max="4356" width="7.5703125" style="101" bestFit="1" customWidth="1"/>
    <col min="4357" max="4358" width="13.140625" style="101" customWidth="1"/>
    <col min="4359" max="4609" width="9" style="101"/>
    <col min="4610" max="4610" width="48" style="101" customWidth="1"/>
    <col min="4611" max="4611" width="9" style="101"/>
    <col min="4612" max="4612" width="7.5703125" style="101" bestFit="1" customWidth="1"/>
    <col min="4613" max="4614" width="13.140625" style="101" customWidth="1"/>
    <col min="4615" max="4865" width="9" style="101"/>
    <col min="4866" max="4866" width="48" style="101" customWidth="1"/>
    <col min="4867" max="4867" width="9" style="101"/>
    <col min="4868" max="4868" width="7.5703125" style="101" bestFit="1" customWidth="1"/>
    <col min="4869" max="4870" width="13.140625" style="101" customWidth="1"/>
    <col min="4871" max="5121" width="9" style="101"/>
    <col min="5122" max="5122" width="48" style="101" customWidth="1"/>
    <col min="5123" max="5123" width="9" style="101"/>
    <col min="5124" max="5124" width="7.5703125" style="101" bestFit="1" customWidth="1"/>
    <col min="5125" max="5126" width="13.140625" style="101" customWidth="1"/>
    <col min="5127" max="5377" width="9" style="101"/>
    <col min="5378" max="5378" width="48" style="101" customWidth="1"/>
    <col min="5379" max="5379" width="9" style="101"/>
    <col min="5380" max="5380" width="7.5703125" style="101" bestFit="1" customWidth="1"/>
    <col min="5381" max="5382" width="13.140625" style="101" customWidth="1"/>
    <col min="5383" max="5633" width="9" style="101"/>
    <col min="5634" max="5634" width="48" style="101" customWidth="1"/>
    <col min="5635" max="5635" width="9" style="101"/>
    <col min="5636" max="5636" width="7.5703125" style="101" bestFit="1" customWidth="1"/>
    <col min="5637" max="5638" width="13.140625" style="101" customWidth="1"/>
    <col min="5639" max="5889" width="9" style="101"/>
    <col min="5890" max="5890" width="48" style="101" customWidth="1"/>
    <col min="5891" max="5891" width="9" style="101"/>
    <col min="5892" max="5892" width="7.5703125" style="101" bestFit="1" customWidth="1"/>
    <col min="5893" max="5894" width="13.140625" style="101" customWidth="1"/>
    <col min="5895" max="6145" width="9" style="101"/>
    <col min="6146" max="6146" width="48" style="101" customWidth="1"/>
    <col min="6147" max="6147" width="9" style="101"/>
    <col min="6148" max="6148" width="7.5703125" style="101" bestFit="1" customWidth="1"/>
    <col min="6149" max="6150" width="13.140625" style="101" customWidth="1"/>
    <col min="6151" max="6401" width="9" style="101"/>
    <col min="6402" max="6402" width="48" style="101" customWidth="1"/>
    <col min="6403" max="6403" width="9" style="101"/>
    <col min="6404" max="6404" width="7.5703125" style="101" bestFit="1" customWidth="1"/>
    <col min="6405" max="6406" width="13.140625" style="101" customWidth="1"/>
    <col min="6407" max="6657" width="9" style="101"/>
    <col min="6658" max="6658" width="48" style="101" customWidth="1"/>
    <col min="6659" max="6659" width="9" style="101"/>
    <col min="6660" max="6660" width="7.5703125" style="101" bestFit="1" customWidth="1"/>
    <col min="6661" max="6662" width="13.140625" style="101" customWidth="1"/>
    <col min="6663" max="6913" width="9" style="101"/>
    <col min="6914" max="6914" width="48" style="101" customWidth="1"/>
    <col min="6915" max="6915" width="9" style="101"/>
    <col min="6916" max="6916" width="7.5703125" style="101" bestFit="1" customWidth="1"/>
    <col min="6917" max="6918" width="13.140625" style="101" customWidth="1"/>
    <col min="6919" max="7169" width="9" style="101"/>
    <col min="7170" max="7170" width="48" style="101" customWidth="1"/>
    <col min="7171" max="7171" width="9" style="101"/>
    <col min="7172" max="7172" width="7.5703125" style="101" bestFit="1" customWidth="1"/>
    <col min="7173" max="7174" width="13.140625" style="101" customWidth="1"/>
    <col min="7175" max="7425" width="9" style="101"/>
    <col min="7426" max="7426" width="48" style="101" customWidth="1"/>
    <col min="7427" max="7427" width="9" style="101"/>
    <col min="7428" max="7428" width="7.5703125" style="101" bestFit="1" customWidth="1"/>
    <col min="7429" max="7430" width="13.140625" style="101" customWidth="1"/>
    <col min="7431" max="7681" width="9" style="101"/>
    <col min="7682" max="7682" width="48" style="101" customWidth="1"/>
    <col min="7683" max="7683" width="9" style="101"/>
    <col min="7684" max="7684" width="7.5703125" style="101" bestFit="1" customWidth="1"/>
    <col min="7685" max="7686" width="13.140625" style="101" customWidth="1"/>
    <col min="7687" max="7937" width="9" style="101"/>
    <col min="7938" max="7938" width="48" style="101" customWidth="1"/>
    <col min="7939" max="7939" width="9" style="101"/>
    <col min="7940" max="7940" width="7.5703125" style="101" bestFit="1" customWidth="1"/>
    <col min="7941" max="7942" width="13.140625" style="101" customWidth="1"/>
    <col min="7943" max="8193" width="9" style="101"/>
    <col min="8194" max="8194" width="48" style="101" customWidth="1"/>
    <col min="8195" max="8195" width="9" style="101"/>
    <col min="8196" max="8196" width="7.5703125" style="101" bestFit="1" customWidth="1"/>
    <col min="8197" max="8198" width="13.140625" style="101" customWidth="1"/>
    <col min="8199" max="8449" width="9" style="101"/>
    <col min="8450" max="8450" width="48" style="101" customWidth="1"/>
    <col min="8451" max="8451" width="9" style="101"/>
    <col min="8452" max="8452" width="7.5703125" style="101" bestFit="1" customWidth="1"/>
    <col min="8453" max="8454" width="13.140625" style="101" customWidth="1"/>
    <col min="8455" max="8705" width="9" style="101"/>
    <col min="8706" max="8706" width="48" style="101" customWidth="1"/>
    <col min="8707" max="8707" width="9" style="101"/>
    <col min="8708" max="8708" width="7.5703125" style="101" bestFit="1" customWidth="1"/>
    <col min="8709" max="8710" width="13.140625" style="101" customWidth="1"/>
    <col min="8711" max="8961" width="9" style="101"/>
    <col min="8962" max="8962" width="48" style="101" customWidth="1"/>
    <col min="8963" max="8963" width="9" style="101"/>
    <col min="8964" max="8964" width="7.5703125" style="101" bestFit="1" customWidth="1"/>
    <col min="8965" max="8966" width="13.140625" style="101" customWidth="1"/>
    <col min="8967" max="9217" width="9" style="101"/>
    <col min="9218" max="9218" width="48" style="101" customWidth="1"/>
    <col min="9219" max="9219" width="9" style="101"/>
    <col min="9220" max="9220" width="7.5703125" style="101" bestFit="1" customWidth="1"/>
    <col min="9221" max="9222" width="13.140625" style="101" customWidth="1"/>
    <col min="9223" max="9473" width="9" style="101"/>
    <col min="9474" max="9474" width="48" style="101" customWidth="1"/>
    <col min="9475" max="9475" width="9" style="101"/>
    <col min="9476" max="9476" width="7.5703125" style="101" bestFit="1" customWidth="1"/>
    <col min="9477" max="9478" width="13.140625" style="101" customWidth="1"/>
    <col min="9479" max="9729" width="9" style="101"/>
    <col min="9730" max="9730" width="48" style="101" customWidth="1"/>
    <col min="9731" max="9731" width="9" style="101"/>
    <col min="9732" max="9732" width="7.5703125" style="101" bestFit="1" customWidth="1"/>
    <col min="9733" max="9734" width="13.140625" style="101" customWidth="1"/>
    <col min="9735" max="9985" width="9" style="101"/>
    <col min="9986" max="9986" width="48" style="101" customWidth="1"/>
    <col min="9987" max="9987" width="9" style="101"/>
    <col min="9988" max="9988" width="7.5703125" style="101" bestFit="1" customWidth="1"/>
    <col min="9989" max="9990" width="13.140625" style="101" customWidth="1"/>
    <col min="9991" max="10241" width="9" style="101"/>
    <col min="10242" max="10242" width="48" style="101" customWidth="1"/>
    <col min="10243" max="10243" width="9" style="101"/>
    <col min="10244" max="10244" width="7.5703125" style="101" bestFit="1" customWidth="1"/>
    <col min="10245" max="10246" width="13.140625" style="101" customWidth="1"/>
    <col min="10247" max="10497" width="9" style="101"/>
    <col min="10498" max="10498" width="48" style="101" customWidth="1"/>
    <col min="10499" max="10499" width="9" style="101"/>
    <col min="10500" max="10500" width="7.5703125" style="101" bestFit="1" customWidth="1"/>
    <col min="10501" max="10502" width="13.140625" style="101" customWidth="1"/>
    <col min="10503" max="10753" width="9" style="101"/>
    <col min="10754" max="10754" width="48" style="101" customWidth="1"/>
    <col min="10755" max="10755" width="9" style="101"/>
    <col min="10756" max="10756" width="7.5703125" style="101" bestFit="1" customWidth="1"/>
    <col min="10757" max="10758" width="13.140625" style="101" customWidth="1"/>
    <col min="10759" max="11009" width="9" style="101"/>
    <col min="11010" max="11010" width="48" style="101" customWidth="1"/>
    <col min="11011" max="11011" width="9" style="101"/>
    <col min="11012" max="11012" width="7.5703125" style="101" bestFit="1" customWidth="1"/>
    <col min="11013" max="11014" width="13.140625" style="101" customWidth="1"/>
    <col min="11015" max="11265" width="9" style="101"/>
    <col min="11266" max="11266" width="48" style="101" customWidth="1"/>
    <col min="11267" max="11267" width="9" style="101"/>
    <col min="11268" max="11268" width="7.5703125" style="101" bestFit="1" customWidth="1"/>
    <col min="11269" max="11270" width="13.140625" style="101" customWidth="1"/>
    <col min="11271" max="11521" width="9" style="101"/>
    <col min="11522" max="11522" width="48" style="101" customWidth="1"/>
    <col min="11523" max="11523" width="9" style="101"/>
    <col min="11524" max="11524" width="7.5703125" style="101" bestFit="1" customWidth="1"/>
    <col min="11525" max="11526" width="13.140625" style="101" customWidth="1"/>
    <col min="11527" max="11777" width="9" style="101"/>
    <col min="11778" max="11778" width="48" style="101" customWidth="1"/>
    <col min="11779" max="11779" width="9" style="101"/>
    <col min="11780" max="11780" width="7.5703125" style="101" bestFit="1" customWidth="1"/>
    <col min="11781" max="11782" width="13.140625" style="101" customWidth="1"/>
    <col min="11783" max="12033" width="9" style="101"/>
    <col min="12034" max="12034" width="48" style="101" customWidth="1"/>
    <col min="12035" max="12035" width="9" style="101"/>
    <col min="12036" max="12036" width="7.5703125" style="101" bestFit="1" customWidth="1"/>
    <col min="12037" max="12038" width="13.140625" style="101" customWidth="1"/>
    <col min="12039" max="12289" width="9" style="101"/>
    <col min="12290" max="12290" width="48" style="101" customWidth="1"/>
    <col min="12291" max="12291" width="9" style="101"/>
    <col min="12292" max="12292" width="7.5703125" style="101" bestFit="1" customWidth="1"/>
    <col min="12293" max="12294" width="13.140625" style="101" customWidth="1"/>
    <col min="12295" max="12545" width="9" style="101"/>
    <col min="12546" max="12546" width="48" style="101" customWidth="1"/>
    <col min="12547" max="12547" width="9" style="101"/>
    <col min="12548" max="12548" width="7.5703125" style="101" bestFit="1" customWidth="1"/>
    <col min="12549" max="12550" width="13.140625" style="101" customWidth="1"/>
    <col min="12551" max="12801" width="9" style="101"/>
    <col min="12802" max="12802" width="48" style="101" customWidth="1"/>
    <col min="12803" max="12803" width="9" style="101"/>
    <col min="12804" max="12804" width="7.5703125" style="101" bestFit="1" customWidth="1"/>
    <col min="12805" max="12806" width="13.140625" style="101" customWidth="1"/>
    <col min="12807" max="13057" width="9" style="101"/>
    <col min="13058" max="13058" width="48" style="101" customWidth="1"/>
    <col min="13059" max="13059" width="9" style="101"/>
    <col min="13060" max="13060" width="7.5703125" style="101" bestFit="1" customWidth="1"/>
    <col min="13061" max="13062" width="13.140625" style="101" customWidth="1"/>
    <col min="13063" max="13313" width="9" style="101"/>
    <col min="13314" max="13314" width="48" style="101" customWidth="1"/>
    <col min="13315" max="13315" width="9" style="101"/>
    <col min="13316" max="13316" width="7.5703125" style="101" bestFit="1" customWidth="1"/>
    <col min="13317" max="13318" width="13.140625" style="101" customWidth="1"/>
    <col min="13319" max="13569" width="9" style="101"/>
    <col min="13570" max="13570" width="48" style="101" customWidth="1"/>
    <col min="13571" max="13571" width="9" style="101"/>
    <col min="13572" max="13572" width="7.5703125" style="101" bestFit="1" customWidth="1"/>
    <col min="13573" max="13574" width="13.140625" style="101" customWidth="1"/>
    <col min="13575" max="13825" width="9" style="101"/>
    <col min="13826" max="13826" width="48" style="101" customWidth="1"/>
    <col min="13827" max="13827" width="9" style="101"/>
    <col min="13828" max="13828" width="7.5703125" style="101" bestFit="1" customWidth="1"/>
    <col min="13829" max="13830" width="13.140625" style="101" customWidth="1"/>
    <col min="13831" max="14081" width="9" style="101"/>
    <col min="14082" max="14082" width="48" style="101" customWidth="1"/>
    <col min="14083" max="14083" width="9" style="101"/>
    <col min="14084" max="14084" width="7.5703125" style="101" bestFit="1" customWidth="1"/>
    <col min="14085" max="14086" width="13.140625" style="101" customWidth="1"/>
    <col min="14087" max="14337" width="9" style="101"/>
    <col min="14338" max="14338" width="48" style="101" customWidth="1"/>
    <col min="14339" max="14339" width="9" style="101"/>
    <col min="14340" max="14340" width="7.5703125" style="101" bestFit="1" customWidth="1"/>
    <col min="14341" max="14342" width="13.140625" style="101" customWidth="1"/>
    <col min="14343" max="14593" width="9" style="101"/>
    <col min="14594" max="14594" width="48" style="101" customWidth="1"/>
    <col min="14595" max="14595" width="9" style="101"/>
    <col min="14596" max="14596" width="7.5703125" style="101" bestFit="1" customWidth="1"/>
    <col min="14597" max="14598" width="13.140625" style="101" customWidth="1"/>
    <col min="14599" max="14849" width="9" style="101"/>
    <col min="14850" max="14850" width="48" style="101" customWidth="1"/>
    <col min="14851" max="14851" width="9" style="101"/>
    <col min="14852" max="14852" width="7.5703125" style="101" bestFit="1" customWidth="1"/>
    <col min="14853" max="14854" width="13.140625" style="101" customWidth="1"/>
    <col min="14855" max="15105" width="9" style="101"/>
    <col min="15106" max="15106" width="48" style="101" customWidth="1"/>
    <col min="15107" max="15107" width="9" style="101"/>
    <col min="15108" max="15108" width="7.5703125" style="101" bestFit="1" customWidth="1"/>
    <col min="15109" max="15110" width="13.140625" style="101" customWidth="1"/>
    <col min="15111" max="15361" width="9" style="101"/>
    <col min="15362" max="15362" width="48" style="101" customWidth="1"/>
    <col min="15363" max="15363" width="9" style="101"/>
    <col min="15364" max="15364" width="7.5703125" style="101" bestFit="1" customWidth="1"/>
    <col min="15365" max="15366" width="13.140625" style="101" customWidth="1"/>
    <col min="15367" max="15617" width="9" style="101"/>
    <col min="15618" max="15618" width="48" style="101" customWidth="1"/>
    <col min="15619" max="15619" width="9" style="101"/>
    <col min="15620" max="15620" width="7.5703125" style="101" bestFit="1" customWidth="1"/>
    <col min="15621" max="15622" width="13.140625" style="101" customWidth="1"/>
    <col min="15623" max="15873" width="9" style="101"/>
    <col min="15874" max="15874" width="48" style="101" customWidth="1"/>
    <col min="15875" max="15875" width="9" style="101"/>
    <col min="15876" max="15876" width="7.5703125" style="101" bestFit="1" customWidth="1"/>
    <col min="15877" max="15878" width="13.140625" style="101" customWidth="1"/>
    <col min="15879" max="16129" width="9" style="101"/>
    <col min="16130" max="16130" width="48" style="101" customWidth="1"/>
    <col min="16131" max="16131" width="9" style="101"/>
    <col min="16132" max="16132" width="7.5703125" style="101" bestFit="1" customWidth="1"/>
    <col min="16133" max="16134" width="13.140625" style="101" customWidth="1"/>
    <col min="16135" max="16384" width="9" style="101"/>
  </cols>
  <sheetData>
    <row r="1" spans="1:6">
      <c r="A1" s="130" t="s">
        <v>483</v>
      </c>
      <c r="B1" s="131" t="s">
        <v>873</v>
      </c>
      <c r="C1" s="131"/>
      <c r="D1" s="131"/>
      <c r="E1" s="131"/>
      <c r="F1" s="131"/>
    </row>
    <row r="3" spans="1:6" s="396" customFormat="1">
      <c r="A3" s="45" t="s">
        <v>872</v>
      </c>
      <c r="B3" s="38" t="s">
        <v>623</v>
      </c>
      <c r="C3" s="46"/>
      <c r="D3" s="46"/>
      <c r="E3" s="105"/>
      <c r="F3" s="48">
        <f>SUBTOTAL(9,F6:F219)</f>
        <v>0</v>
      </c>
    </row>
    <row r="4" spans="1:6" s="396" customFormat="1">
      <c r="A4" s="7"/>
      <c r="B4" s="106"/>
      <c r="C4" s="8"/>
      <c r="D4" s="8"/>
      <c r="E4" s="9"/>
      <c r="F4" s="9"/>
    </row>
    <row r="5" spans="1:6" s="397" customFormat="1">
      <c r="A5" s="45"/>
      <c r="B5" s="38" t="s">
        <v>24</v>
      </c>
      <c r="C5" s="46" t="s">
        <v>25</v>
      </c>
      <c r="D5" s="46" t="s">
        <v>28</v>
      </c>
      <c r="E5" s="50" t="s">
        <v>26</v>
      </c>
      <c r="F5" s="48" t="s">
        <v>27</v>
      </c>
    </row>
    <row r="6" spans="1:6" s="397" customFormat="1" ht="15">
      <c r="A6" s="398"/>
      <c r="B6" s="399"/>
      <c r="C6" s="400"/>
      <c r="D6" s="400"/>
      <c r="E6" s="401"/>
      <c r="F6" s="401"/>
    </row>
    <row r="7" spans="1:6">
      <c r="B7" s="38" t="s">
        <v>434</v>
      </c>
      <c r="C7" s="403"/>
    </row>
    <row r="8" spans="1:6">
      <c r="B8" s="405"/>
      <c r="C8" s="403"/>
    </row>
    <row r="9" spans="1:6" s="407" customFormat="1" ht="204">
      <c r="A9" s="6">
        <f>MAX($A$7:A8)+1</f>
        <v>1</v>
      </c>
      <c r="B9" s="310" t="s">
        <v>523</v>
      </c>
      <c r="C9" s="406"/>
      <c r="D9" s="40"/>
      <c r="F9" s="281"/>
    </row>
    <row r="10" spans="1:6" s="407" customFormat="1" ht="229.5">
      <c r="A10" s="408"/>
      <c r="B10" s="409" t="s">
        <v>527</v>
      </c>
      <c r="C10" s="406"/>
      <c r="D10" s="40"/>
      <c r="F10" s="281"/>
    </row>
    <row r="11" spans="1:6" s="407" customFormat="1" ht="15">
      <c r="A11" s="408"/>
      <c r="B11" s="409" t="s">
        <v>526</v>
      </c>
      <c r="C11" s="410" t="s">
        <v>8</v>
      </c>
      <c r="D11" s="411">
        <v>3</v>
      </c>
      <c r="E11" s="484">
        <v>0</v>
      </c>
      <c r="F11" s="281">
        <f>D11*E11</f>
        <v>0</v>
      </c>
    </row>
    <row r="12" spans="1:6" s="415" customFormat="1" ht="12.75">
      <c r="A12" s="412"/>
      <c r="B12" s="413"/>
      <c r="C12" s="414"/>
      <c r="D12" s="414"/>
      <c r="E12" s="412"/>
      <c r="F12" s="281"/>
    </row>
    <row r="13" spans="1:6" s="419" customFormat="1" ht="178.5">
      <c r="A13" s="6">
        <f>MAX($A$7:A12)+1</f>
        <v>2</v>
      </c>
      <c r="B13" s="53" t="s">
        <v>524</v>
      </c>
      <c r="C13" s="416"/>
      <c r="D13" s="416"/>
      <c r="E13" s="417"/>
      <c r="F13" s="418"/>
    </row>
    <row r="14" spans="1:6" s="419" customFormat="1" ht="63.75">
      <c r="A14" s="102"/>
      <c r="B14" s="53" t="s">
        <v>525</v>
      </c>
      <c r="C14" s="416" t="s">
        <v>8</v>
      </c>
      <c r="D14" s="416">
        <v>3</v>
      </c>
      <c r="E14" s="59">
        <v>0</v>
      </c>
      <c r="F14" s="80">
        <f>+E14*D14</f>
        <v>0</v>
      </c>
    </row>
    <row r="15" spans="1:6" s="419" customFormat="1" ht="12.75">
      <c r="A15" s="102"/>
      <c r="B15" s="420"/>
      <c r="C15" s="421"/>
      <c r="D15" s="421"/>
      <c r="E15" s="420"/>
      <c r="F15" s="422"/>
    </row>
    <row r="16" spans="1:6" s="415" customFormat="1" ht="140.25">
      <c r="A16" s="6">
        <f>MAX($A$7:A15)+1</f>
        <v>3</v>
      </c>
      <c r="B16" s="413" t="s">
        <v>528</v>
      </c>
      <c r="C16" s="414"/>
      <c r="D16" s="414"/>
      <c r="E16" s="423"/>
      <c r="F16" s="424"/>
    </row>
    <row r="17" spans="1:6" s="415" customFormat="1">
      <c r="A17" s="423"/>
      <c r="B17" s="413" t="s">
        <v>529</v>
      </c>
      <c r="C17" s="414"/>
      <c r="D17" s="414"/>
      <c r="E17" s="423"/>
      <c r="F17" s="424"/>
    </row>
    <row r="18" spans="1:6" s="415" customFormat="1" ht="12.75">
      <c r="A18" s="423"/>
      <c r="B18" s="413" t="s">
        <v>530</v>
      </c>
      <c r="C18" s="414"/>
      <c r="D18" s="414"/>
      <c r="E18" s="423"/>
      <c r="F18" s="424"/>
    </row>
    <row r="19" spans="1:6" s="415" customFormat="1" ht="12.75">
      <c r="A19" s="423"/>
      <c r="B19" s="413" t="s">
        <v>531</v>
      </c>
      <c r="C19" s="414"/>
      <c r="D19" s="414"/>
      <c r="E19" s="423"/>
      <c r="F19" s="424"/>
    </row>
    <row r="20" spans="1:6" s="415" customFormat="1" ht="12.75">
      <c r="A20" s="423"/>
      <c r="B20" s="413" t="s">
        <v>532</v>
      </c>
    </row>
    <row r="21" spans="1:6" s="415" customFormat="1" ht="12.75">
      <c r="A21" s="423"/>
      <c r="B21" s="413" t="s">
        <v>533</v>
      </c>
      <c r="C21" s="113" t="s">
        <v>8</v>
      </c>
      <c r="D21" s="113">
        <v>3</v>
      </c>
      <c r="E21" s="484">
        <v>0</v>
      </c>
      <c r="F21" s="281">
        <f>D21*E21</f>
        <v>0</v>
      </c>
    </row>
    <row r="22" spans="1:6" s="415" customFormat="1" ht="12.75">
      <c r="A22" s="412"/>
      <c r="B22" s="413"/>
      <c r="C22" s="414"/>
      <c r="D22" s="414"/>
      <c r="E22" s="412"/>
      <c r="F22" s="412"/>
    </row>
    <row r="23" spans="1:6" s="407" customFormat="1" ht="38.25">
      <c r="A23" s="425">
        <f>MAX($A$7:A22)+1</f>
        <v>4</v>
      </c>
      <c r="B23" s="53" t="s">
        <v>534</v>
      </c>
      <c r="C23" s="406"/>
      <c r="D23" s="40"/>
      <c r="F23" s="281"/>
    </row>
    <row r="24" spans="1:6" s="407" customFormat="1" ht="15">
      <c r="A24" s="408"/>
      <c r="B24" s="115" t="s">
        <v>541</v>
      </c>
      <c r="C24" s="406"/>
      <c r="D24" s="40"/>
      <c r="F24" s="281"/>
    </row>
    <row r="25" spans="1:6" s="407" customFormat="1" ht="15">
      <c r="A25" s="408"/>
      <c r="B25" s="53" t="s">
        <v>535</v>
      </c>
      <c r="C25" s="406"/>
      <c r="D25" s="40"/>
      <c r="F25" s="281"/>
    </row>
    <row r="26" spans="1:6" s="407" customFormat="1" ht="15">
      <c r="A26" s="408"/>
      <c r="B26" s="53" t="s">
        <v>537</v>
      </c>
      <c r="C26" s="406"/>
      <c r="D26" s="40"/>
      <c r="F26" s="281"/>
    </row>
    <row r="27" spans="1:6" s="407" customFormat="1" ht="15">
      <c r="A27" s="408"/>
      <c r="B27" s="115" t="s">
        <v>538</v>
      </c>
      <c r="C27" s="406"/>
      <c r="D27" s="40"/>
      <c r="F27" s="281"/>
    </row>
    <row r="28" spans="1:6" s="407" customFormat="1" ht="15">
      <c r="A28" s="408"/>
      <c r="B28" s="53" t="s">
        <v>536</v>
      </c>
      <c r="C28" s="406"/>
      <c r="D28" s="40"/>
      <c r="F28" s="281"/>
    </row>
    <row r="29" spans="1:6" s="407" customFormat="1" ht="15">
      <c r="A29" s="408"/>
      <c r="B29" s="53" t="s">
        <v>539</v>
      </c>
      <c r="C29" s="406"/>
      <c r="D29" s="40"/>
      <c r="F29" s="281"/>
    </row>
    <row r="30" spans="1:6" s="407" customFormat="1" ht="15">
      <c r="A30" s="408"/>
      <c r="B30" s="115" t="s">
        <v>540</v>
      </c>
      <c r="C30" s="410" t="s">
        <v>8</v>
      </c>
      <c r="D30" s="411">
        <v>6</v>
      </c>
      <c r="E30" s="484">
        <v>0</v>
      </c>
      <c r="F30" s="281">
        <f>D30*E30</f>
        <v>0</v>
      </c>
    </row>
    <row r="31" spans="1:6" s="407" customFormat="1" ht="15">
      <c r="A31" s="408"/>
      <c r="B31" s="426"/>
      <c r="C31" s="406"/>
      <c r="D31" s="40"/>
      <c r="F31" s="281"/>
    </row>
    <row r="32" spans="1:6" ht="38.25">
      <c r="A32" s="427">
        <f>MAX($A$7:A31)+1</f>
        <v>5</v>
      </c>
      <c r="B32" s="428" t="s">
        <v>435</v>
      </c>
      <c r="C32" s="51"/>
      <c r="D32" s="429"/>
      <c r="E32" s="429"/>
      <c r="F32" s="80"/>
    </row>
    <row r="33" spans="1:6">
      <c r="B33" s="428" t="s">
        <v>436</v>
      </c>
      <c r="C33" s="51" t="s">
        <v>8</v>
      </c>
      <c r="D33" s="429">
        <v>72</v>
      </c>
      <c r="E33" s="70">
        <v>0</v>
      </c>
      <c r="F33" s="430">
        <f>+E33*D33</f>
        <v>0</v>
      </c>
    </row>
    <row r="34" spans="1:6">
      <c r="B34" s="428" t="s">
        <v>542</v>
      </c>
      <c r="C34" s="51"/>
      <c r="D34" s="429"/>
      <c r="E34" s="429"/>
      <c r="F34" s="80"/>
    </row>
    <row r="35" spans="1:6">
      <c r="B35" s="431" t="s">
        <v>379</v>
      </c>
      <c r="C35" s="60"/>
      <c r="D35" s="429"/>
      <c r="E35" s="429"/>
      <c r="F35" s="80"/>
    </row>
    <row r="36" spans="1:6">
      <c r="B36" s="432"/>
      <c r="C36" s="429"/>
      <c r="D36" s="429"/>
      <c r="E36" s="429"/>
      <c r="F36" s="80"/>
    </row>
    <row r="37" spans="1:6" ht="25.5">
      <c r="A37" s="427">
        <f>MAX($A$7:A36)+1</f>
        <v>6</v>
      </c>
      <c r="B37" s="428" t="s">
        <v>437</v>
      </c>
      <c r="C37" s="51"/>
      <c r="D37" s="429"/>
      <c r="E37" s="429"/>
      <c r="F37" s="80"/>
    </row>
    <row r="38" spans="1:6">
      <c r="B38" s="428" t="s">
        <v>544</v>
      </c>
      <c r="C38" s="51" t="s">
        <v>8</v>
      </c>
      <c r="D38" s="429">
        <v>3</v>
      </c>
      <c r="E38" s="70">
        <v>0</v>
      </c>
      <c r="F38" s="430">
        <f>+E38*D38</f>
        <v>0</v>
      </c>
    </row>
    <row r="39" spans="1:6">
      <c r="B39" s="428" t="s">
        <v>545</v>
      </c>
      <c r="C39" s="51" t="s">
        <v>8</v>
      </c>
      <c r="D39" s="429">
        <v>3</v>
      </c>
      <c r="E39" s="70">
        <v>0</v>
      </c>
      <c r="F39" s="430">
        <f>+E39*D39</f>
        <v>0</v>
      </c>
    </row>
    <row r="40" spans="1:6">
      <c r="B40" s="428" t="s">
        <v>543</v>
      </c>
      <c r="C40" s="51"/>
      <c r="D40" s="429"/>
      <c r="E40" s="429"/>
      <c r="F40" s="80"/>
    </row>
    <row r="41" spans="1:6">
      <c r="B41" s="431" t="s">
        <v>379</v>
      </c>
      <c r="C41" s="60"/>
      <c r="D41" s="429"/>
      <c r="E41" s="429"/>
      <c r="F41" s="80"/>
    </row>
    <row r="42" spans="1:6">
      <c r="B42" s="432"/>
      <c r="C42" s="429"/>
      <c r="D42" s="429"/>
      <c r="E42" s="429"/>
      <c r="F42" s="80"/>
    </row>
    <row r="43" spans="1:6" ht="38.25">
      <c r="A43" s="427">
        <f>MAX($A$7:A42)+1</f>
        <v>7</v>
      </c>
      <c r="B43" s="433" t="s">
        <v>546</v>
      </c>
      <c r="C43" s="434"/>
      <c r="D43" s="434"/>
      <c r="E43" s="435"/>
      <c r="F43" s="435"/>
    </row>
    <row r="44" spans="1:6">
      <c r="B44" s="112" t="s">
        <v>451</v>
      </c>
      <c r="C44" s="436" t="s">
        <v>8</v>
      </c>
      <c r="D44" s="436">
        <v>3</v>
      </c>
      <c r="E44" s="484">
        <v>0</v>
      </c>
      <c r="F44" s="394">
        <f>D44*E44</f>
        <v>0</v>
      </c>
    </row>
    <row r="45" spans="1:6">
      <c r="B45" s="112" t="s">
        <v>438</v>
      </c>
      <c r="C45" s="436" t="s">
        <v>8</v>
      </c>
      <c r="D45" s="436">
        <v>6</v>
      </c>
      <c r="E45" s="484">
        <v>0</v>
      </c>
      <c r="F45" s="394">
        <f>D45*E45</f>
        <v>0</v>
      </c>
    </row>
    <row r="46" spans="1:6">
      <c r="A46" s="437"/>
      <c r="B46" s="405"/>
      <c r="C46" s="403"/>
    </row>
    <row r="47" spans="1:6" ht="38.25">
      <c r="A47" s="427">
        <f>MAX($A$7:A46)+1</f>
        <v>8</v>
      </c>
      <c r="B47" s="64" t="s">
        <v>441</v>
      </c>
      <c r="C47" s="3"/>
      <c r="D47" s="3"/>
      <c r="E47" s="1"/>
      <c r="F47" s="1"/>
    </row>
    <row r="48" spans="1:6">
      <c r="B48" s="64" t="s">
        <v>442</v>
      </c>
      <c r="C48" s="438" t="s">
        <v>8</v>
      </c>
      <c r="D48" s="439">
        <v>6</v>
      </c>
      <c r="E48" s="70">
        <v>0</v>
      </c>
      <c r="F48" s="281">
        <f>D48*E48</f>
        <v>0</v>
      </c>
    </row>
    <row r="49" spans="1:6">
      <c r="A49" s="437"/>
      <c r="B49" s="64" t="s">
        <v>440</v>
      </c>
      <c r="C49" s="440"/>
      <c r="D49" s="440"/>
      <c r="E49" s="440"/>
      <c r="F49" s="83"/>
    </row>
    <row r="50" spans="1:6">
      <c r="B50" s="64" t="s">
        <v>443</v>
      </c>
      <c r="C50" s="3"/>
      <c r="D50" s="3"/>
      <c r="E50" s="57"/>
      <c r="F50" s="57"/>
    </row>
    <row r="51" spans="1:6">
      <c r="B51" s="64" t="s">
        <v>379</v>
      </c>
      <c r="C51" s="16"/>
      <c r="D51" s="16"/>
      <c r="E51" s="57"/>
      <c r="F51" s="57"/>
    </row>
    <row r="52" spans="1:6">
      <c r="B52" s="441"/>
      <c r="C52" s="403"/>
    </row>
    <row r="53" spans="1:6" s="1" customFormat="1" ht="25.5">
      <c r="A53" s="427">
        <f>MAX($A$7:A52)+1</f>
        <v>9</v>
      </c>
      <c r="B53" s="282" t="s">
        <v>566</v>
      </c>
      <c r="C53" s="51"/>
      <c r="D53" s="51"/>
      <c r="E53" s="57"/>
      <c r="F53" s="57"/>
    </row>
    <row r="54" spans="1:6" s="1" customFormat="1" ht="12.75">
      <c r="A54" s="6"/>
      <c r="B54" s="282" t="s">
        <v>567</v>
      </c>
      <c r="C54" s="51" t="s">
        <v>8</v>
      </c>
      <c r="D54" s="61">
        <v>21</v>
      </c>
      <c r="E54" s="54">
        <v>0</v>
      </c>
      <c r="F54" s="83">
        <f>D54*E54</f>
        <v>0</v>
      </c>
    </row>
    <row r="55" spans="1:6" s="1" customFormat="1" ht="12.75">
      <c r="A55" s="6"/>
      <c r="B55" s="282" t="s">
        <v>568</v>
      </c>
      <c r="C55" s="51" t="s">
        <v>8</v>
      </c>
      <c r="D55" s="61">
        <v>9</v>
      </c>
      <c r="E55" s="54">
        <v>0</v>
      </c>
      <c r="F55" s="83">
        <f>D55*E55</f>
        <v>0</v>
      </c>
    </row>
    <row r="56" spans="1:6" s="1" customFormat="1" ht="12.75">
      <c r="A56" s="6"/>
      <c r="B56" s="282" t="s">
        <v>443</v>
      </c>
      <c r="C56" s="51"/>
      <c r="D56" s="51"/>
      <c r="E56" s="57"/>
      <c r="F56" s="57"/>
    </row>
    <row r="57" spans="1:6" s="1" customFormat="1" ht="12.75">
      <c r="A57" s="6"/>
      <c r="B57" s="442"/>
      <c r="C57" s="2"/>
      <c r="D57" s="2"/>
      <c r="E57" s="5"/>
      <c r="F57" s="5"/>
    </row>
    <row r="58" spans="1:6" s="443" customFormat="1" ht="39">
      <c r="A58" s="427">
        <f>MAX($A$7:A57)+1</f>
        <v>10</v>
      </c>
      <c r="B58" s="68" t="s">
        <v>828</v>
      </c>
      <c r="C58" s="6"/>
      <c r="D58" s="68"/>
      <c r="E58" s="6"/>
      <c r="F58" s="68"/>
    </row>
    <row r="59" spans="1:6" s="443" customFormat="1" ht="15">
      <c r="A59" s="6"/>
      <c r="B59" s="68" t="s">
        <v>446</v>
      </c>
      <c r="C59" s="61" t="s">
        <v>8</v>
      </c>
      <c r="D59" s="61">
        <v>6</v>
      </c>
      <c r="E59" s="59">
        <v>0</v>
      </c>
      <c r="F59" s="74">
        <f>+E59*D59</f>
        <v>0</v>
      </c>
    </row>
    <row r="60" spans="1:6" s="443" customFormat="1" ht="15">
      <c r="A60" s="6"/>
      <c r="B60" s="68" t="s">
        <v>829</v>
      </c>
      <c r="C60" s="6"/>
      <c r="D60" s="68"/>
      <c r="E60" s="6"/>
      <c r="F60" s="68"/>
    </row>
    <row r="61" spans="1:6" s="348" customFormat="1" ht="15">
      <c r="B61" s="344"/>
      <c r="C61" s="444"/>
      <c r="D61" s="445"/>
      <c r="F61" s="446"/>
    </row>
    <row r="62" spans="1:6" s="443" customFormat="1" ht="39">
      <c r="A62" s="427">
        <f>MAX($A$7:A61)+1</f>
        <v>11</v>
      </c>
      <c r="B62" s="68" t="s">
        <v>830</v>
      </c>
      <c r="C62" s="6"/>
      <c r="D62" s="68"/>
      <c r="E62" s="6"/>
      <c r="F62" s="68"/>
    </row>
    <row r="63" spans="1:6" s="443" customFormat="1" ht="15">
      <c r="A63" s="6"/>
      <c r="B63" s="68" t="s">
        <v>446</v>
      </c>
      <c r="C63" s="61" t="s">
        <v>8</v>
      </c>
      <c r="D63" s="61">
        <v>3</v>
      </c>
      <c r="E63" s="59">
        <v>0</v>
      </c>
      <c r="F63" s="74">
        <f>+E63*D63</f>
        <v>0</v>
      </c>
    </row>
    <row r="64" spans="1:6" s="443" customFormat="1" ht="15">
      <c r="A64" s="6"/>
      <c r="B64" s="68" t="s">
        <v>831</v>
      </c>
      <c r="C64" s="6"/>
      <c r="D64" s="68"/>
      <c r="E64" s="6"/>
      <c r="F64" s="68"/>
    </row>
    <row r="65" spans="1:6" s="348" customFormat="1" ht="15">
      <c r="B65" s="344"/>
      <c r="C65" s="444"/>
      <c r="D65" s="445"/>
      <c r="F65" s="446"/>
    </row>
    <row r="66" spans="1:6" s="1" customFormat="1" ht="89.25">
      <c r="A66" s="427">
        <f>MAX($A$7:A61)+1</f>
        <v>11</v>
      </c>
      <c r="B66" s="53" t="s">
        <v>563</v>
      </c>
      <c r="C66" s="51"/>
      <c r="D66" s="51"/>
      <c r="E66" s="3"/>
      <c r="F66" s="57"/>
    </row>
    <row r="67" spans="1:6" s="450" customFormat="1" ht="12.75">
      <c r="A67" s="447"/>
      <c r="B67" s="448" t="s">
        <v>446</v>
      </c>
      <c r="C67" s="449" t="s">
        <v>8</v>
      </c>
      <c r="D67" s="429">
        <v>6</v>
      </c>
      <c r="E67" s="70">
        <v>0</v>
      </c>
      <c r="F67" s="281">
        <f t="shared" ref="F67" si="0">+E67*D67</f>
        <v>0</v>
      </c>
    </row>
    <row r="68" spans="1:6" s="1" customFormat="1" ht="12.75">
      <c r="A68" s="37"/>
      <c r="B68" s="53" t="s">
        <v>564</v>
      </c>
      <c r="C68" s="51"/>
      <c r="D68" s="51"/>
      <c r="E68" s="3"/>
      <c r="F68" s="57"/>
    </row>
    <row r="69" spans="1:6" s="1" customFormat="1" ht="12.75">
      <c r="A69" s="37"/>
      <c r="B69" s="53" t="s">
        <v>379</v>
      </c>
      <c r="C69" s="51"/>
      <c r="D69" s="51"/>
      <c r="E69" s="3"/>
      <c r="F69" s="57"/>
    </row>
    <row r="70" spans="1:6" s="451" customFormat="1" ht="12.75">
      <c r="A70" s="6"/>
      <c r="B70" s="100"/>
      <c r="C70" s="61"/>
      <c r="D70" s="61"/>
      <c r="E70" s="107"/>
      <c r="F70" s="107"/>
    </row>
    <row r="71" spans="1:6" s="450" customFormat="1" ht="201.75" customHeight="1">
      <c r="A71" s="427">
        <f>MAX($A$7:A70)+1</f>
        <v>12</v>
      </c>
      <c r="B71" s="452" t="s">
        <v>549</v>
      </c>
      <c r="C71" s="449"/>
      <c r="D71" s="429"/>
      <c r="E71" s="429"/>
      <c r="F71" s="80"/>
    </row>
    <row r="72" spans="1:6" s="450" customFormat="1" ht="38.25">
      <c r="A72" s="447"/>
      <c r="B72" s="453" t="s">
        <v>547</v>
      </c>
      <c r="C72" s="52"/>
      <c r="D72" s="52"/>
      <c r="E72" s="1"/>
      <c r="F72" s="80"/>
    </row>
    <row r="73" spans="1:6" s="450" customFormat="1" ht="12.75">
      <c r="A73" s="447"/>
      <c r="B73" s="448" t="s">
        <v>444</v>
      </c>
      <c r="C73" s="449" t="s">
        <v>8</v>
      </c>
      <c r="D73" s="429">
        <v>3</v>
      </c>
      <c r="E73" s="70">
        <v>0</v>
      </c>
      <c r="F73" s="281">
        <f>+E73*D73</f>
        <v>0</v>
      </c>
    </row>
    <row r="74" spans="1:6" s="450" customFormat="1" ht="12.75">
      <c r="A74" s="447"/>
      <c r="B74" s="448" t="s">
        <v>445</v>
      </c>
      <c r="C74" s="449" t="s">
        <v>8</v>
      </c>
      <c r="D74" s="429">
        <v>6</v>
      </c>
      <c r="E74" s="70">
        <v>0</v>
      </c>
      <c r="F74" s="281">
        <f>+E74*D74</f>
        <v>0</v>
      </c>
    </row>
    <row r="75" spans="1:6" s="450" customFormat="1" ht="12.75">
      <c r="A75" s="447"/>
      <c r="B75" s="454" t="s">
        <v>548</v>
      </c>
      <c r="C75" s="449"/>
      <c r="D75" s="429"/>
      <c r="E75" s="429"/>
      <c r="F75" s="80"/>
    </row>
    <row r="76" spans="1:6" s="459" customFormat="1" ht="12.75">
      <c r="A76" s="455"/>
      <c r="B76" s="455"/>
      <c r="C76" s="456"/>
      <c r="D76" s="457"/>
      <c r="E76" s="457"/>
      <c r="F76" s="458"/>
    </row>
    <row r="77" spans="1:6" ht="149.25" customHeight="1">
      <c r="A77" s="427">
        <f>MAX($A$7:A76)+1</f>
        <v>13</v>
      </c>
      <c r="B77" s="112" t="s">
        <v>447</v>
      </c>
      <c r="C77" s="460"/>
      <c r="D77" s="460"/>
      <c r="E77" s="461"/>
      <c r="F77" s="462"/>
    </row>
    <row r="78" spans="1:6" ht="38.25">
      <c r="A78" s="427"/>
      <c r="B78" s="112" t="s">
        <v>448</v>
      </c>
      <c r="C78" s="460"/>
      <c r="D78" s="460"/>
      <c r="E78" s="461"/>
      <c r="F78" s="462"/>
    </row>
    <row r="79" spans="1:6" ht="114.75">
      <c r="B79" s="112" t="s">
        <v>449</v>
      </c>
      <c r="C79" s="460"/>
      <c r="D79" s="460"/>
      <c r="E79" s="460"/>
      <c r="F79" s="460"/>
    </row>
    <row r="80" spans="1:6">
      <c r="B80" s="112" t="s">
        <v>450</v>
      </c>
      <c r="C80" s="436" t="s">
        <v>7</v>
      </c>
      <c r="D80" s="436">
        <v>78</v>
      </c>
      <c r="E80" s="484">
        <v>0</v>
      </c>
      <c r="F80" s="394">
        <f>D80*E80</f>
        <v>0</v>
      </c>
    </row>
    <row r="81" spans="1:6">
      <c r="B81" s="112" t="s">
        <v>451</v>
      </c>
      <c r="C81" s="436" t="s">
        <v>7</v>
      </c>
      <c r="D81" s="436">
        <v>18</v>
      </c>
      <c r="E81" s="484">
        <v>0</v>
      </c>
      <c r="F81" s="394">
        <f>D81*E81</f>
        <v>0</v>
      </c>
    </row>
    <row r="82" spans="1:6">
      <c r="B82" s="112" t="s">
        <v>565</v>
      </c>
      <c r="C82" s="436" t="s">
        <v>7</v>
      </c>
      <c r="D82" s="436">
        <v>20</v>
      </c>
      <c r="E82" s="484">
        <v>0</v>
      </c>
      <c r="F82" s="394">
        <f>D82*E82</f>
        <v>0</v>
      </c>
    </row>
    <row r="83" spans="1:6">
      <c r="B83" s="112" t="s">
        <v>439</v>
      </c>
      <c r="C83" s="436" t="s">
        <v>7</v>
      </c>
      <c r="D83" s="436">
        <v>54</v>
      </c>
      <c r="E83" s="484">
        <v>0</v>
      </c>
      <c r="F83" s="394">
        <f>D83*E83</f>
        <v>0</v>
      </c>
    </row>
    <row r="84" spans="1:6">
      <c r="B84" s="463"/>
      <c r="C84" s="464"/>
      <c r="D84" s="464"/>
      <c r="E84" s="465"/>
      <c r="F84" s="465"/>
    </row>
    <row r="85" spans="1:6" ht="76.5">
      <c r="A85" s="427">
        <f>MAX($A$7:A84)+1</f>
        <v>14</v>
      </c>
      <c r="B85" s="310" t="s">
        <v>452</v>
      </c>
      <c r="C85" s="61" t="s">
        <v>6</v>
      </c>
      <c r="D85" s="61">
        <v>3</v>
      </c>
      <c r="E85" s="59">
        <v>0</v>
      </c>
      <c r="F85" s="83">
        <f>D85*E85</f>
        <v>0</v>
      </c>
    </row>
    <row r="86" spans="1:6">
      <c r="B86" s="466"/>
      <c r="C86" s="464"/>
      <c r="D86" s="464"/>
      <c r="E86" s="465"/>
      <c r="F86" s="465"/>
    </row>
    <row r="87" spans="1:6" ht="114.75">
      <c r="A87" s="427">
        <f>MAX($A$7:A86)+1</f>
        <v>15</v>
      </c>
      <c r="B87" s="467" t="s">
        <v>453</v>
      </c>
      <c r="C87" s="411" t="s">
        <v>6</v>
      </c>
      <c r="D87" s="411">
        <v>3</v>
      </c>
      <c r="E87" s="484">
        <v>0</v>
      </c>
      <c r="F87" s="468">
        <f>D87*E87</f>
        <v>0</v>
      </c>
    </row>
    <row r="88" spans="1:6">
      <c r="B88" s="467"/>
      <c r="C88" s="411"/>
      <c r="D88" s="411"/>
      <c r="E88" s="469"/>
      <c r="F88" s="468"/>
    </row>
    <row r="89" spans="1:6" ht="127.5">
      <c r="A89" s="425">
        <f>MAX($A$7:A88)+1</f>
        <v>16</v>
      </c>
      <c r="B89" s="117" t="s">
        <v>454</v>
      </c>
      <c r="C89" s="470"/>
      <c r="D89" s="470"/>
      <c r="E89" s="461"/>
      <c r="F89" s="462"/>
    </row>
    <row r="90" spans="1:6">
      <c r="A90" s="471"/>
      <c r="B90" s="472" t="s">
        <v>455</v>
      </c>
      <c r="C90" s="470" t="s">
        <v>622</v>
      </c>
      <c r="D90" s="470">
        <v>30</v>
      </c>
      <c r="E90" s="484">
        <v>0</v>
      </c>
      <c r="F90" s="462">
        <f>D90*E90</f>
        <v>0</v>
      </c>
    </row>
    <row r="91" spans="1:6">
      <c r="A91" s="471"/>
      <c r="B91" s="473" t="s">
        <v>456</v>
      </c>
      <c r="C91" s="470"/>
      <c r="D91" s="470"/>
      <c r="E91" s="461"/>
      <c r="F91" s="462"/>
    </row>
    <row r="92" spans="1:6">
      <c r="A92" s="471"/>
      <c r="B92" s="472" t="s">
        <v>183</v>
      </c>
      <c r="C92" s="470"/>
      <c r="D92" s="470"/>
      <c r="E92" s="461"/>
      <c r="F92" s="462"/>
    </row>
    <row r="93" spans="1:6">
      <c r="A93" s="471"/>
      <c r="B93" s="474"/>
      <c r="C93" s="475"/>
      <c r="D93" s="475"/>
      <c r="E93" s="476"/>
      <c r="F93" s="476"/>
    </row>
    <row r="94" spans="1:6">
      <c r="B94" s="38" t="s">
        <v>457</v>
      </c>
    </row>
    <row r="96" spans="1:6" s="114" customFormat="1" ht="204">
      <c r="A96" s="427">
        <f>MAX($A$7:A95)+1</f>
        <v>17</v>
      </c>
      <c r="B96" s="477" t="s">
        <v>550</v>
      </c>
      <c r="C96" s="350"/>
      <c r="D96" s="350"/>
      <c r="E96" s="478"/>
      <c r="F96" s="94"/>
    </row>
    <row r="97" spans="1:6" s="114" customFormat="1" ht="25.5">
      <c r="A97" s="427"/>
      <c r="B97" s="479" t="s">
        <v>562</v>
      </c>
      <c r="C97" s="350"/>
      <c r="D97" s="350"/>
      <c r="E97" s="478"/>
      <c r="F97" s="94"/>
    </row>
    <row r="98" spans="1:6" s="481" customFormat="1" ht="12.75">
      <c r="A98" s="355"/>
      <c r="B98" s="477" t="s">
        <v>551</v>
      </c>
      <c r="C98" s="480" t="s">
        <v>6</v>
      </c>
      <c r="D98" s="480">
        <v>201</v>
      </c>
      <c r="E98" s="59">
        <v>0</v>
      </c>
      <c r="F98" s="83">
        <f>+E98*D98</f>
        <v>0</v>
      </c>
    </row>
    <row r="99" spans="1:6" s="481" customFormat="1" ht="12.75">
      <c r="A99" s="355"/>
      <c r="B99" s="477"/>
      <c r="C99" s="480"/>
      <c r="D99" s="480"/>
      <c r="E99" s="480"/>
      <c r="F99" s="83"/>
    </row>
    <row r="100" spans="1:6" s="481" customFormat="1" ht="25.5">
      <c r="A100" s="427">
        <f>MAX($A$7:A99)+1</f>
        <v>18</v>
      </c>
      <c r="B100" s="477" t="s">
        <v>552</v>
      </c>
      <c r="C100" s="61"/>
      <c r="D100" s="116"/>
      <c r="E100" s="480"/>
      <c r="F100" s="1"/>
    </row>
    <row r="101" spans="1:6" s="481" customFormat="1" ht="12.75">
      <c r="A101" s="79"/>
      <c r="B101" s="482" t="s">
        <v>553</v>
      </c>
      <c r="C101" s="61"/>
      <c r="D101" s="116"/>
      <c r="E101" s="1"/>
      <c r="F101" s="1"/>
    </row>
    <row r="102" spans="1:6" s="481" customFormat="1" ht="12.75">
      <c r="A102" s="79"/>
      <c r="B102" s="482" t="s">
        <v>554</v>
      </c>
      <c r="C102" s="61"/>
      <c r="D102" s="116"/>
      <c r="E102" s="1"/>
      <c r="F102" s="1"/>
    </row>
    <row r="103" spans="1:6" s="481" customFormat="1" ht="12.75">
      <c r="A103" s="79"/>
      <c r="B103" s="477" t="s">
        <v>555</v>
      </c>
      <c r="C103" s="61"/>
      <c r="D103" s="116"/>
      <c r="E103" s="1"/>
      <c r="F103" s="1"/>
    </row>
    <row r="104" spans="1:6" s="481" customFormat="1" ht="12.75">
      <c r="A104" s="79"/>
      <c r="B104" s="477" t="s">
        <v>556</v>
      </c>
      <c r="C104" s="61"/>
      <c r="D104" s="116"/>
      <c r="E104" s="1"/>
      <c r="F104" s="1"/>
    </row>
    <row r="105" spans="1:6" s="481" customFormat="1" ht="25.5">
      <c r="A105" s="79"/>
      <c r="B105" s="477" t="s">
        <v>557</v>
      </c>
      <c r="C105" s="61"/>
      <c r="D105" s="116"/>
      <c r="E105" s="1"/>
      <c r="F105" s="1"/>
    </row>
    <row r="106" spans="1:6" s="481" customFormat="1" ht="12.75">
      <c r="A106" s="79"/>
      <c r="B106" s="482" t="s">
        <v>558</v>
      </c>
      <c r="C106" s="61"/>
      <c r="D106" s="116"/>
      <c r="E106" s="1"/>
      <c r="F106" s="1"/>
    </row>
    <row r="107" spans="1:6" s="481" customFormat="1" ht="12.75">
      <c r="A107" s="79"/>
      <c r="B107" s="482" t="s">
        <v>559</v>
      </c>
      <c r="C107" s="61"/>
      <c r="D107" s="116"/>
      <c r="E107" s="1"/>
      <c r="F107" s="1"/>
    </row>
    <row r="108" spans="1:6" s="481" customFormat="1" ht="12.75">
      <c r="A108" s="79"/>
      <c r="B108" s="477" t="s">
        <v>560</v>
      </c>
      <c r="C108" s="480" t="s">
        <v>8</v>
      </c>
      <c r="D108" s="480">
        <v>84</v>
      </c>
      <c r="E108" s="59">
        <v>0</v>
      </c>
      <c r="F108" s="83">
        <f>+E108*D108</f>
        <v>0</v>
      </c>
    </row>
    <row r="109" spans="1:6" ht="15">
      <c r="B109" s="426" t="s">
        <v>183</v>
      </c>
      <c r="C109" s="406"/>
      <c r="D109" s="40"/>
      <c r="E109" s="407"/>
      <c r="F109" s="281"/>
    </row>
    <row r="111" spans="1:6" s="415" customFormat="1" ht="133.5" customHeight="1">
      <c r="A111" s="427">
        <f>MAX($A$7:A110)+1</f>
        <v>19</v>
      </c>
      <c r="B111" s="413" t="s">
        <v>528</v>
      </c>
      <c r="C111" s="414"/>
      <c r="D111" s="414"/>
      <c r="E111" s="423"/>
      <c r="F111" s="424"/>
    </row>
    <row r="112" spans="1:6" s="415" customFormat="1">
      <c r="A112" s="423"/>
      <c r="B112" s="413" t="s">
        <v>529</v>
      </c>
      <c r="C112" s="414"/>
      <c r="D112" s="414"/>
      <c r="E112" s="423"/>
      <c r="F112" s="424"/>
    </row>
    <row r="113" spans="1:6" s="415" customFormat="1" ht="12.75">
      <c r="A113" s="423"/>
      <c r="B113" s="413" t="s">
        <v>530</v>
      </c>
      <c r="C113" s="414"/>
      <c r="D113" s="414"/>
      <c r="E113" s="423"/>
      <c r="F113" s="424"/>
    </row>
    <row r="114" spans="1:6" s="415" customFormat="1" ht="12.75">
      <c r="A114" s="423"/>
      <c r="B114" s="413" t="s">
        <v>531</v>
      </c>
      <c r="C114" s="414"/>
      <c r="D114" s="414"/>
      <c r="E114" s="423"/>
      <c r="F114" s="424"/>
    </row>
    <row r="115" spans="1:6" s="415" customFormat="1" ht="12.75">
      <c r="A115" s="423"/>
      <c r="B115" s="413" t="s">
        <v>532</v>
      </c>
    </row>
    <row r="116" spans="1:6" s="415" customFormat="1" ht="12.75">
      <c r="A116" s="423"/>
      <c r="B116" s="413" t="s">
        <v>533</v>
      </c>
      <c r="C116" s="113" t="s">
        <v>8</v>
      </c>
      <c r="D116" s="113">
        <v>114</v>
      </c>
      <c r="E116" s="484">
        <v>0</v>
      </c>
      <c r="F116" s="281">
        <f>D116*E116</f>
        <v>0</v>
      </c>
    </row>
    <row r="117" spans="1:6" s="415" customFormat="1" ht="12.75">
      <c r="A117" s="412"/>
      <c r="B117" s="413"/>
      <c r="C117" s="414"/>
      <c r="D117" s="414"/>
      <c r="E117" s="412"/>
      <c r="F117" s="412"/>
    </row>
    <row r="118" spans="1:6" ht="167.25" customHeight="1">
      <c r="A118" s="427">
        <f>MAX($A$7:A117)+1</f>
        <v>20</v>
      </c>
      <c r="B118" s="112" t="s">
        <v>447</v>
      </c>
      <c r="C118" s="460"/>
      <c r="D118" s="460"/>
      <c r="E118" s="461"/>
      <c r="F118" s="462"/>
    </row>
    <row r="119" spans="1:6" ht="38.25">
      <c r="A119" s="427"/>
      <c r="B119" s="112" t="s">
        <v>448</v>
      </c>
      <c r="C119" s="460"/>
      <c r="D119" s="460"/>
      <c r="E119" s="461"/>
      <c r="F119" s="462"/>
    </row>
    <row r="120" spans="1:6" ht="114.75">
      <c r="B120" s="112" t="s">
        <v>449</v>
      </c>
      <c r="C120" s="460"/>
      <c r="D120" s="460"/>
      <c r="E120" s="460"/>
      <c r="F120" s="460"/>
    </row>
    <row r="121" spans="1:6">
      <c r="B121" s="112" t="s">
        <v>561</v>
      </c>
      <c r="C121" s="436" t="s">
        <v>7</v>
      </c>
      <c r="D121" s="436">
        <v>130</v>
      </c>
      <c r="E121" s="484">
        <v>0</v>
      </c>
      <c r="F121" s="394">
        <f>D121*E121</f>
        <v>0</v>
      </c>
    </row>
    <row r="122" spans="1:6">
      <c r="B122" s="112" t="s">
        <v>450</v>
      </c>
      <c r="C122" s="436" t="s">
        <v>7</v>
      </c>
      <c r="D122" s="436">
        <v>650</v>
      </c>
      <c r="E122" s="484">
        <v>0</v>
      </c>
      <c r="F122" s="394">
        <f>D122*E122</f>
        <v>0</v>
      </c>
    </row>
    <row r="123" spans="1:6">
      <c r="B123" s="112" t="s">
        <v>451</v>
      </c>
      <c r="C123" s="436" t="s">
        <v>7</v>
      </c>
      <c r="D123" s="436">
        <v>625</v>
      </c>
      <c r="E123" s="484">
        <v>0</v>
      </c>
      <c r="F123" s="394">
        <f>D123*E123</f>
        <v>0</v>
      </c>
    </row>
    <row r="124" spans="1:6">
      <c r="B124" s="463"/>
      <c r="C124" s="464"/>
      <c r="D124" s="464"/>
      <c r="E124" s="465"/>
      <c r="F124" s="465"/>
    </row>
    <row r="125" spans="1:6" ht="25.5">
      <c r="A125" s="427">
        <f>MAX($A$7:A117)+1</f>
        <v>20</v>
      </c>
      <c r="B125" s="53" t="s">
        <v>458</v>
      </c>
      <c r="C125" s="51"/>
      <c r="D125" s="51"/>
      <c r="E125" s="57"/>
      <c r="F125" s="1"/>
    </row>
    <row r="126" spans="1:6">
      <c r="B126" s="53" t="s">
        <v>459</v>
      </c>
      <c r="C126" s="51" t="s">
        <v>8</v>
      </c>
      <c r="D126" s="51">
        <v>84</v>
      </c>
      <c r="E126" s="59">
        <v>0</v>
      </c>
      <c r="F126" s="55">
        <f>+E126*D126</f>
        <v>0</v>
      </c>
    </row>
    <row r="127" spans="1:6">
      <c r="B127" s="53"/>
      <c r="C127" s="51"/>
      <c r="D127" s="51"/>
      <c r="E127" s="74"/>
      <c r="F127" s="55"/>
    </row>
  </sheetData>
  <sheetProtection algorithmName="SHA-512" hashValue="G9cxic8pE3TSGB+u7OeCHEkV9wRzHeZMN2vOt20mWHh0KbmkyaXlrSyn8bq+jBSJ0uXrbDVCjVTOfw4odX8INw==" saltValue="QJgRs4hPqTOQtbEyPriTyg==" spinCount="100000" sheet="1" objects="1" scenarios="1"/>
  <pageMargins left="0.74803149606299213" right="0.35433070866141736" top="0.98425196850393704" bottom="0.98425196850393704" header="0" footer="0"/>
  <pageSetup paperSize="9" scale="75" orientation="portrait" r:id="rId1"/>
  <headerFooter alignWithMargins="0">
    <oddFooter>&amp;L&amp;F, &amp;A&amp;R&amp;P/&amp;N</oddFooter>
  </headerFooter>
  <rowBreaks count="4" manualBreakCount="4">
    <brk id="57" max="16383" man="1"/>
    <brk id="84" max="16383" man="1"/>
    <brk id="93" max="16383" man="1"/>
    <brk id="1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REKAPITULACIJA</vt:lpstr>
      <vt:lpstr>SPLOŠNO</vt:lpstr>
      <vt:lpstr>TOPLOTNA POSTAJA</vt:lpstr>
      <vt:lpstr>OGREVANJE IN HLAJENJE</vt:lpstr>
      <vt:lpstr>JAVNI VODOVOD</vt:lpstr>
      <vt:lpstr>VODOVODNI PRIKLJUČEK</vt:lpstr>
      <vt:lpstr>VODOVOD</vt:lpstr>
      <vt:lpstr>PREZRAČEVANJE</vt:lpstr>
      <vt:lpstr>'JAVNI VODOVOD'!Print_Area</vt:lpstr>
      <vt:lpstr>'OGREVANJE IN HLAJENJE'!Print_Area</vt:lpstr>
      <vt:lpstr>PREZRAČEVANJE!Print_Area</vt:lpstr>
      <vt:lpstr>REKAPITULACIJA!Print_Area</vt:lpstr>
      <vt:lpstr>SPLOŠNO!Print_Area</vt:lpstr>
      <vt:lpstr>'TOPLOTNA POSTAJA'!Print_Area</vt:lpstr>
      <vt:lpstr>VODOVOD!Print_Area</vt:lpstr>
      <vt:lpstr>'VODOVODNI PRIKLJUČEK'!Print_Area</vt:lpstr>
      <vt:lpstr>'JAVNI VODOVOD'!Print_Titles</vt:lpstr>
      <vt:lpstr>'OGREVANJE IN HLAJENJE'!Print_Titles</vt:lpstr>
      <vt:lpstr>PREZRAČEVANJE!Print_Titles</vt:lpstr>
      <vt:lpstr>'TOPLOTNA POSTAJA'!Print_Titles</vt:lpstr>
      <vt:lpstr>VODOVOD!Print_Titles</vt:lpstr>
      <vt:lpstr>'VODOVODNI PRIKLJUČEK'!Print_Titles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Stane Sotlar</cp:lastModifiedBy>
  <cp:lastPrinted>2024-10-14T06:04:34Z</cp:lastPrinted>
  <dcterms:created xsi:type="dcterms:W3CDTF">2010-03-30T09:03:09Z</dcterms:created>
  <dcterms:modified xsi:type="dcterms:W3CDTF">2025-10-29T10:11:32Z</dcterms:modified>
</cp:coreProperties>
</file>